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01 - Dešťová kanalizace" sheetId="2" r:id="rId2"/>
    <sheet name="SO 02 - Vedlejší rozpočto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 01 - Dešťová kanalizace'!$C$123:$K$400</definedName>
    <definedName name="_xlnm.Print_Area" localSheetId="1">'SO 01 - Dešťová kanalizace'!$C$4:$J$76,'SO 01 - Dešťová kanalizace'!$C$82:$J$105,'SO 01 - Dešťová kanalizace'!$C$111:$J$400</definedName>
    <definedName name="_xlnm.Print_Titles" localSheetId="1">'SO 01 - Dešťová kanalizace'!$123:$123</definedName>
    <definedName name="_xlnm._FilterDatabase" localSheetId="2" hidden="1">'SO 02 - Vedlejší rozpočto...'!$C$120:$K$146</definedName>
    <definedName name="_xlnm.Print_Area" localSheetId="2">'SO 02 - Vedlejší rozpočto...'!$C$4:$J$76,'SO 02 - Vedlejší rozpočto...'!$C$82:$J$102,'SO 02 - Vedlejší rozpočto...'!$C$108:$J$146</definedName>
    <definedName name="_xlnm.Print_Titles" localSheetId="2">'SO 02 - Vedlejší rozpočto...'!$120:$120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45"/>
  <c r="BH145"/>
  <c r="BF145"/>
  <c r="BE145"/>
  <c r="T145"/>
  <c r="R145"/>
  <c r="P145"/>
  <c r="BI143"/>
  <c r="BH143"/>
  <c r="BF143"/>
  <c r="BE143"/>
  <c r="T143"/>
  <c r="R143"/>
  <c r="P143"/>
  <c r="BI140"/>
  <c r="BH140"/>
  <c r="BF140"/>
  <c r="BE140"/>
  <c r="T140"/>
  <c r="R140"/>
  <c r="P140"/>
  <c r="BI138"/>
  <c r="BH138"/>
  <c r="BF138"/>
  <c r="BE138"/>
  <c r="T138"/>
  <c r="R138"/>
  <c r="P138"/>
  <c r="BI135"/>
  <c r="BH135"/>
  <c r="BF135"/>
  <c r="BE135"/>
  <c r="T135"/>
  <c r="T134"/>
  <c r="R135"/>
  <c r="R134"/>
  <c r="P135"/>
  <c r="P134"/>
  <c r="BI132"/>
  <c r="BH132"/>
  <c r="BF132"/>
  <c r="BE132"/>
  <c r="T132"/>
  <c r="R132"/>
  <c r="P132"/>
  <c r="BI130"/>
  <c r="BH130"/>
  <c r="BF130"/>
  <c r="BE130"/>
  <c r="T130"/>
  <c r="R130"/>
  <c r="P130"/>
  <c r="BI128"/>
  <c r="BH128"/>
  <c r="BF128"/>
  <c r="BE128"/>
  <c r="T128"/>
  <c r="R128"/>
  <c r="P128"/>
  <c r="BI126"/>
  <c r="BH126"/>
  <c r="BF126"/>
  <c r="BE126"/>
  <c r="T126"/>
  <c r="R126"/>
  <c r="P126"/>
  <c r="BI124"/>
  <c r="BH124"/>
  <c r="BF124"/>
  <c r="BE124"/>
  <c r="T124"/>
  <c r="R124"/>
  <c r="P124"/>
  <c r="J118"/>
  <c r="J117"/>
  <c r="F117"/>
  <c r="F115"/>
  <c r="E113"/>
  <c r="J92"/>
  <c r="J91"/>
  <c r="F91"/>
  <c r="F89"/>
  <c r="E87"/>
  <c r="J18"/>
  <c r="E18"/>
  <c r="F118"/>
  <c r="J17"/>
  <c r="J12"/>
  <c r="J115"/>
  <c r="E7"/>
  <c r="E85"/>
  <c i="2" r="J37"/>
  <c r="J36"/>
  <c i="1" r="AY95"/>
  <c i="2" r="J35"/>
  <c i="1" r="AX95"/>
  <c i="2" r="BI399"/>
  <c r="BH399"/>
  <c r="BF399"/>
  <c r="BE399"/>
  <c r="T399"/>
  <c r="T398"/>
  <c r="R399"/>
  <c r="R398"/>
  <c r="P399"/>
  <c r="P398"/>
  <c r="BI395"/>
  <c r="BH395"/>
  <c r="BF395"/>
  <c r="BE395"/>
  <c r="T395"/>
  <c r="R395"/>
  <c r="P395"/>
  <c r="BI392"/>
  <c r="BH392"/>
  <c r="BF392"/>
  <c r="BE392"/>
  <c r="T392"/>
  <c r="R392"/>
  <c r="P392"/>
  <c r="BI388"/>
  <c r="BH388"/>
  <c r="BF388"/>
  <c r="BE388"/>
  <c r="T388"/>
  <c r="R388"/>
  <c r="P388"/>
  <c r="BI382"/>
  <c r="BH382"/>
  <c r="BF382"/>
  <c r="BE382"/>
  <c r="T382"/>
  <c r="R382"/>
  <c r="P382"/>
  <c r="BI378"/>
  <c r="BH378"/>
  <c r="BF378"/>
  <c r="BE378"/>
  <c r="T378"/>
  <c r="T377"/>
  <c r="R378"/>
  <c r="R377"/>
  <c r="P378"/>
  <c r="P377"/>
  <c r="BI375"/>
  <c r="BH375"/>
  <c r="BF375"/>
  <c r="BE375"/>
  <c r="T375"/>
  <c r="R375"/>
  <c r="P375"/>
  <c r="BI373"/>
  <c r="BH373"/>
  <c r="BF373"/>
  <c r="BE373"/>
  <c r="T373"/>
  <c r="R373"/>
  <c r="P373"/>
  <c r="BI371"/>
  <c r="BH371"/>
  <c r="BF371"/>
  <c r="BE371"/>
  <c r="T371"/>
  <c r="R371"/>
  <c r="P371"/>
  <c r="BI369"/>
  <c r="BH369"/>
  <c r="BF369"/>
  <c r="BE369"/>
  <c r="T369"/>
  <c r="R369"/>
  <c r="P369"/>
  <c r="BI367"/>
  <c r="BH367"/>
  <c r="BF367"/>
  <c r="BE367"/>
  <c r="T367"/>
  <c r="R367"/>
  <c r="P367"/>
  <c r="BI365"/>
  <c r="BH365"/>
  <c r="BF365"/>
  <c r="BE365"/>
  <c r="T365"/>
  <c r="R365"/>
  <c r="P365"/>
  <c r="BI363"/>
  <c r="BH363"/>
  <c r="BF363"/>
  <c r="BE363"/>
  <c r="T363"/>
  <c r="R363"/>
  <c r="P363"/>
  <c r="BI361"/>
  <c r="BH361"/>
  <c r="BF361"/>
  <c r="BE361"/>
  <c r="T361"/>
  <c r="R361"/>
  <c r="P361"/>
  <c r="BI359"/>
  <c r="BH359"/>
  <c r="BF359"/>
  <c r="BE359"/>
  <c r="T359"/>
  <c r="R359"/>
  <c r="P359"/>
  <c r="BI357"/>
  <c r="BH357"/>
  <c r="BF357"/>
  <c r="BE357"/>
  <c r="T357"/>
  <c r="R357"/>
  <c r="P357"/>
  <c r="BI354"/>
  <c r="BH354"/>
  <c r="BF354"/>
  <c r="BE354"/>
  <c r="T354"/>
  <c r="R354"/>
  <c r="P354"/>
  <c r="BI351"/>
  <c r="BH351"/>
  <c r="BF351"/>
  <c r="BE351"/>
  <c r="T351"/>
  <c r="R351"/>
  <c r="P351"/>
  <c r="BI348"/>
  <c r="BH348"/>
  <c r="BF348"/>
  <c r="BE348"/>
  <c r="T348"/>
  <c r="R348"/>
  <c r="P348"/>
  <c r="BI345"/>
  <c r="BH345"/>
  <c r="BF345"/>
  <c r="BE345"/>
  <c r="T345"/>
  <c r="R345"/>
  <c r="P345"/>
  <c r="BI342"/>
  <c r="BH342"/>
  <c r="BF342"/>
  <c r="BE342"/>
  <c r="T342"/>
  <c r="R342"/>
  <c r="P342"/>
  <c r="BI340"/>
  <c r="BH340"/>
  <c r="BF340"/>
  <c r="BE340"/>
  <c r="T340"/>
  <c r="R340"/>
  <c r="P340"/>
  <c r="BI336"/>
  <c r="BH336"/>
  <c r="BF336"/>
  <c r="BE336"/>
  <c r="T336"/>
  <c r="R336"/>
  <c r="P336"/>
  <c r="BI334"/>
  <c r="BH334"/>
  <c r="BF334"/>
  <c r="BE334"/>
  <c r="T334"/>
  <c r="R334"/>
  <c r="P334"/>
  <c r="BI332"/>
  <c r="BH332"/>
  <c r="BF332"/>
  <c r="BE332"/>
  <c r="T332"/>
  <c r="R332"/>
  <c r="P332"/>
  <c r="BI330"/>
  <c r="BH330"/>
  <c r="BF330"/>
  <c r="BE330"/>
  <c r="T330"/>
  <c r="R330"/>
  <c r="P330"/>
  <c r="BI328"/>
  <c r="BH328"/>
  <c r="BF328"/>
  <c r="BE328"/>
  <c r="T328"/>
  <c r="R328"/>
  <c r="P328"/>
  <c r="BI326"/>
  <c r="BH326"/>
  <c r="BF326"/>
  <c r="BE326"/>
  <c r="T326"/>
  <c r="R326"/>
  <c r="P326"/>
  <c r="BI324"/>
  <c r="BH324"/>
  <c r="BF324"/>
  <c r="BE324"/>
  <c r="T324"/>
  <c r="R324"/>
  <c r="P324"/>
  <c r="BI322"/>
  <c r="BH322"/>
  <c r="BF322"/>
  <c r="BE322"/>
  <c r="T322"/>
  <c r="R322"/>
  <c r="P322"/>
  <c r="BI320"/>
  <c r="BH320"/>
  <c r="BF320"/>
  <c r="BE320"/>
  <c r="T320"/>
  <c r="R320"/>
  <c r="P320"/>
  <c r="BI318"/>
  <c r="BH318"/>
  <c r="BF318"/>
  <c r="BE318"/>
  <c r="T318"/>
  <c r="R318"/>
  <c r="P318"/>
  <c r="BI316"/>
  <c r="BH316"/>
  <c r="BF316"/>
  <c r="BE316"/>
  <c r="T316"/>
  <c r="R316"/>
  <c r="P316"/>
  <c r="BI314"/>
  <c r="BH314"/>
  <c r="BF314"/>
  <c r="BE314"/>
  <c r="T314"/>
  <c r="R314"/>
  <c r="P314"/>
  <c r="BI311"/>
  <c r="BH311"/>
  <c r="BF311"/>
  <c r="BE311"/>
  <c r="T311"/>
  <c r="R311"/>
  <c r="P311"/>
  <c r="BI308"/>
  <c r="BH308"/>
  <c r="BF308"/>
  <c r="BE308"/>
  <c r="T308"/>
  <c r="R308"/>
  <c r="P308"/>
  <c r="BI305"/>
  <c r="BH305"/>
  <c r="BF305"/>
  <c r="BE305"/>
  <c r="T305"/>
  <c r="R305"/>
  <c r="P305"/>
  <c r="BI303"/>
  <c r="BH303"/>
  <c r="BF303"/>
  <c r="BE303"/>
  <c r="T303"/>
  <c r="R303"/>
  <c r="P303"/>
  <c r="BI301"/>
  <c r="BH301"/>
  <c r="BF301"/>
  <c r="BE301"/>
  <c r="T301"/>
  <c r="R301"/>
  <c r="P301"/>
  <c r="BI299"/>
  <c r="BH299"/>
  <c r="BF299"/>
  <c r="BE299"/>
  <c r="T299"/>
  <c r="R299"/>
  <c r="P299"/>
  <c r="BI296"/>
  <c r="BH296"/>
  <c r="BF296"/>
  <c r="BE296"/>
  <c r="T296"/>
  <c r="R296"/>
  <c r="P296"/>
  <c r="BI294"/>
  <c r="BH294"/>
  <c r="BF294"/>
  <c r="BE294"/>
  <c r="T294"/>
  <c r="R294"/>
  <c r="P294"/>
  <c r="BI291"/>
  <c r="BH291"/>
  <c r="BF291"/>
  <c r="BE291"/>
  <c r="T291"/>
  <c r="R291"/>
  <c r="P291"/>
  <c r="BI289"/>
  <c r="BH289"/>
  <c r="BF289"/>
  <c r="BE289"/>
  <c r="T289"/>
  <c r="R289"/>
  <c r="P289"/>
  <c r="BI286"/>
  <c r="BH286"/>
  <c r="BF286"/>
  <c r="BE286"/>
  <c r="T286"/>
  <c r="R286"/>
  <c r="P286"/>
  <c r="BI284"/>
  <c r="BH284"/>
  <c r="BF284"/>
  <c r="BE284"/>
  <c r="T284"/>
  <c r="R284"/>
  <c r="P284"/>
  <c r="BI281"/>
  <c r="BH281"/>
  <c r="BF281"/>
  <c r="BE281"/>
  <c r="T281"/>
  <c r="R281"/>
  <c r="P281"/>
  <c r="BI279"/>
  <c r="BH279"/>
  <c r="BF279"/>
  <c r="BE279"/>
  <c r="T279"/>
  <c r="R279"/>
  <c r="P279"/>
  <c r="BI277"/>
  <c r="BH277"/>
  <c r="BF277"/>
  <c r="BE277"/>
  <c r="T277"/>
  <c r="R277"/>
  <c r="P277"/>
  <c r="BI275"/>
  <c r="BH275"/>
  <c r="BF275"/>
  <c r="BE275"/>
  <c r="T275"/>
  <c r="R275"/>
  <c r="P275"/>
  <c r="BI273"/>
  <c r="BH273"/>
  <c r="BF273"/>
  <c r="BE273"/>
  <c r="T273"/>
  <c r="R273"/>
  <c r="P273"/>
  <c r="BI270"/>
  <c r="BH270"/>
  <c r="BF270"/>
  <c r="BE270"/>
  <c r="T270"/>
  <c r="R270"/>
  <c r="P270"/>
  <c r="BI267"/>
  <c r="BH267"/>
  <c r="BF267"/>
  <c r="BE267"/>
  <c r="T267"/>
  <c r="R267"/>
  <c r="P267"/>
  <c r="BI260"/>
  <c r="BH260"/>
  <c r="BF260"/>
  <c r="BE260"/>
  <c r="T260"/>
  <c r="T249"/>
  <c r="R260"/>
  <c r="R249"/>
  <c r="P260"/>
  <c r="P249"/>
  <c r="BI256"/>
  <c r="BH256"/>
  <c r="BF256"/>
  <c r="BE256"/>
  <c r="T256"/>
  <c r="R256"/>
  <c r="P256"/>
  <c r="BI250"/>
  <c r="BH250"/>
  <c r="BF250"/>
  <c r="BE250"/>
  <c r="T250"/>
  <c r="R250"/>
  <c r="P250"/>
  <c r="BI245"/>
  <c r="BH245"/>
  <c r="BF245"/>
  <c r="BE245"/>
  <c r="T245"/>
  <c r="R245"/>
  <c r="P245"/>
  <c r="BI241"/>
  <c r="BH241"/>
  <c r="BF241"/>
  <c r="BE241"/>
  <c r="T241"/>
  <c r="R241"/>
  <c r="P241"/>
  <c r="BI233"/>
  <c r="BH233"/>
  <c r="BF233"/>
  <c r="BE233"/>
  <c r="T233"/>
  <c r="R233"/>
  <c r="P233"/>
  <c r="BI229"/>
  <c r="BH229"/>
  <c r="BF229"/>
  <c r="BE229"/>
  <c r="T229"/>
  <c r="R229"/>
  <c r="P229"/>
  <c r="BI227"/>
  <c r="BH227"/>
  <c r="BF227"/>
  <c r="BE227"/>
  <c r="T227"/>
  <c r="R227"/>
  <c r="P227"/>
  <c r="BI218"/>
  <c r="BH218"/>
  <c r="BF218"/>
  <c r="BE218"/>
  <c r="T218"/>
  <c r="R218"/>
  <c r="P218"/>
  <c r="BI202"/>
  <c r="BH202"/>
  <c r="BF202"/>
  <c r="BE202"/>
  <c r="T202"/>
  <c r="R202"/>
  <c r="P202"/>
  <c r="BI199"/>
  <c r="BH199"/>
  <c r="BF199"/>
  <c r="BE199"/>
  <c r="T199"/>
  <c r="R199"/>
  <c r="P199"/>
  <c r="BI196"/>
  <c r="BH196"/>
  <c r="BF196"/>
  <c r="BE196"/>
  <c r="T196"/>
  <c r="R196"/>
  <c r="P196"/>
  <c r="BI192"/>
  <c r="BH192"/>
  <c r="BF192"/>
  <c r="BE192"/>
  <c r="T192"/>
  <c r="R192"/>
  <c r="P192"/>
  <c r="BI189"/>
  <c r="BH189"/>
  <c r="BF189"/>
  <c r="BE189"/>
  <c r="T189"/>
  <c r="R189"/>
  <c r="P189"/>
  <c r="BI186"/>
  <c r="BH186"/>
  <c r="BF186"/>
  <c r="BE186"/>
  <c r="T186"/>
  <c r="R186"/>
  <c r="P186"/>
  <c r="BI182"/>
  <c r="BH182"/>
  <c r="BF182"/>
  <c r="BE182"/>
  <c r="T182"/>
  <c r="R182"/>
  <c r="P182"/>
  <c r="BI178"/>
  <c r="BH178"/>
  <c r="BF178"/>
  <c r="BE178"/>
  <c r="T178"/>
  <c r="R178"/>
  <c r="P178"/>
  <c r="BI174"/>
  <c r="BH174"/>
  <c r="BF174"/>
  <c r="BE174"/>
  <c r="T174"/>
  <c r="R174"/>
  <c r="P174"/>
  <c r="BI160"/>
  <c r="BH160"/>
  <c r="BF160"/>
  <c r="BE160"/>
  <c r="T160"/>
  <c r="R160"/>
  <c r="P160"/>
  <c r="BI156"/>
  <c r="BH156"/>
  <c r="BF156"/>
  <c r="BE156"/>
  <c r="T156"/>
  <c r="R156"/>
  <c r="P156"/>
  <c r="BI152"/>
  <c r="BH152"/>
  <c r="BF152"/>
  <c r="BE152"/>
  <c r="T152"/>
  <c r="R152"/>
  <c r="P152"/>
  <c r="BI149"/>
  <c r="BH149"/>
  <c r="BF149"/>
  <c r="BE149"/>
  <c r="T149"/>
  <c r="R149"/>
  <c r="P149"/>
  <c r="BI145"/>
  <c r="BH145"/>
  <c r="BF145"/>
  <c r="BE145"/>
  <c r="T145"/>
  <c r="R145"/>
  <c r="P145"/>
  <c r="BI142"/>
  <c r="BH142"/>
  <c r="BF142"/>
  <c r="BE142"/>
  <c r="T142"/>
  <c r="R142"/>
  <c r="P142"/>
  <c r="BI139"/>
  <c r="BH139"/>
  <c r="BF139"/>
  <c r="BE139"/>
  <c r="T139"/>
  <c r="R139"/>
  <c r="P139"/>
  <c r="BI133"/>
  <c r="BH133"/>
  <c r="BF133"/>
  <c r="BE133"/>
  <c r="T133"/>
  <c r="R133"/>
  <c r="P133"/>
  <c r="BI127"/>
  <c r="BH127"/>
  <c r="BF127"/>
  <c r="BE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118"/>
  <c r="E7"/>
  <c r="E85"/>
  <c i="1" r="L90"/>
  <c r="AM90"/>
  <c r="AM89"/>
  <c r="L89"/>
  <c r="AM87"/>
  <c r="L87"/>
  <c r="L85"/>
  <c r="L84"/>
  <c i="3" r="BK145"/>
  <c r="J130"/>
  <c i="2" r="J359"/>
  <c r="BK330"/>
  <c r="J301"/>
  <c r="J299"/>
  <c r="J289"/>
  <c r="J286"/>
  <c r="J277"/>
  <c r="BK160"/>
  <c r="J156"/>
  <c r="BK142"/>
  <c i="3" r="BK132"/>
  <c r="BK126"/>
  <c i="2" r="BK354"/>
  <c r="BK320"/>
  <c r="BK296"/>
  <c r="BK294"/>
  <c r="J275"/>
  <c r="J273"/>
  <c r="BK250"/>
  <c r="J229"/>
  <c r="J227"/>
  <c r="BK218"/>
  <c r="BK189"/>
  <c r="J186"/>
  <c r="J182"/>
  <c i="3" r="BK128"/>
  <c i="2" r="J354"/>
  <c r="BK348"/>
  <c r="J340"/>
  <c r="J336"/>
  <c r="BK332"/>
  <c r="J318"/>
  <c r="J296"/>
  <c r="BK286"/>
  <c r="J256"/>
  <c r="BK196"/>
  <c r="BK192"/>
  <c r="J189"/>
  <c r="BK178"/>
  <c r="J160"/>
  <c r="BK149"/>
  <c r="J142"/>
  <c i="3" r="J138"/>
  <c i="2" r="BK359"/>
  <c r="J330"/>
  <c r="J324"/>
  <c r="J294"/>
  <c r="BK291"/>
  <c r="BK289"/>
  <c r="BK275"/>
  <c r="J233"/>
  <c r="BK156"/>
  <c r="J145"/>
  <c i="3" r="BK140"/>
  <c i="2" r="J395"/>
  <c r="BK382"/>
  <c r="J375"/>
  <c r="BK373"/>
  <c r="J371"/>
  <c r="BK365"/>
  <c r="J322"/>
  <c r="BK314"/>
  <c r="BK284"/>
  <c r="J260"/>
  <c r="J218"/>
  <c r="J202"/>
  <c r="J351"/>
  <c r="J345"/>
  <c r="BK326"/>
  <c r="J314"/>
  <c r="J311"/>
  <c r="BK308"/>
  <c r="J291"/>
  <c r="J270"/>
  <c r="J245"/>
  <c r="BK227"/>
  <c r="J192"/>
  <c r="BK186"/>
  <c r="BK182"/>
  <c r="J127"/>
  <c i="3" r="J143"/>
  <c r="J140"/>
  <c r="BK138"/>
  <c i="2" r="BK392"/>
  <c r="BK371"/>
  <c r="J361"/>
  <c r="BK336"/>
  <c r="BK334"/>
  <c r="BK328"/>
  <c r="J303"/>
  <c r="BK301"/>
  <c r="BK299"/>
  <c r="J279"/>
  <c r="BK277"/>
  <c r="BK174"/>
  <c r="J152"/>
  <c r="J139"/>
  <c r="BK133"/>
  <c i="3" r="BK143"/>
  <c r="BK130"/>
  <c r="J124"/>
  <c i="2" r="J399"/>
  <c r="J392"/>
  <c r="J388"/>
  <c r="J378"/>
  <c r="BK375"/>
  <c r="J373"/>
  <c r="J357"/>
  <c r="J342"/>
  <c r="J326"/>
  <c r="J320"/>
  <c r="BK318"/>
  <c r="BK316"/>
  <c r="BK311"/>
  <c r="BK281"/>
  <c r="BK273"/>
  <c r="BK270"/>
  <c r="J267"/>
  <c r="J241"/>
  <c r="BK233"/>
  <c i="1" r="AS94"/>
  <c i="2" r="BK342"/>
  <c r="BK324"/>
  <c r="J308"/>
  <c r="J305"/>
  <c r="BK267"/>
  <c r="BK260"/>
  <c r="BK256"/>
  <c r="J250"/>
  <c r="BK245"/>
  <c r="BK241"/>
  <c r="BK229"/>
  <c r="BK199"/>
  <c i="3" r="J145"/>
  <c r="J135"/>
  <c r="J128"/>
  <c r="BK124"/>
  <c i="2" r="BK369"/>
  <c r="J363"/>
  <c r="BK361"/>
  <c r="BK357"/>
  <c r="J348"/>
  <c r="BK345"/>
  <c r="BK340"/>
  <c r="J334"/>
  <c r="J332"/>
  <c r="J328"/>
  <c r="BK202"/>
  <c r="J199"/>
  <c r="J149"/>
  <c r="BK145"/>
  <c r="J133"/>
  <c i="3" r="BK135"/>
  <c r="J132"/>
  <c r="J126"/>
  <c i="2" r="BK399"/>
  <c r="BK395"/>
  <c r="BK388"/>
  <c r="J382"/>
  <c r="BK378"/>
  <c r="J369"/>
  <c r="BK367"/>
  <c r="J365"/>
  <c r="J316"/>
  <c r="J284"/>
  <c r="J281"/>
  <c r="BK279"/>
  <c r="J196"/>
  <c r="J178"/>
  <c r="J174"/>
  <c r="BK127"/>
  <c r="J367"/>
  <c r="BK363"/>
  <c r="BK351"/>
  <c r="BK322"/>
  <c r="BK305"/>
  <c r="BK303"/>
  <c r="BK152"/>
  <c r="BK139"/>
  <c l="1" r="P232"/>
  <c r="P381"/>
  <c r="P126"/>
  <c r="R381"/>
  <c r="BK126"/>
  <c r="R232"/>
  <c r="T381"/>
  <c r="T266"/>
  <c r="T126"/>
  <c r="R266"/>
  <c r="R126"/>
  <c r="R125"/>
  <c r="R124"/>
  <c i="3" r="BK123"/>
  <c i="2" r="T232"/>
  <c r="BK381"/>
  <c r="J381"/>
  <c r="J103"/>
  <c r="P266"/>
  <c i="3" r="P123"/>
  <c i="2" r="BK232"/>
  <c r="J232"/>
  <c r="J99"/>
  <c i="3" r="T123"/>
  <c r="R137"/>
  <c i="2" r="BK266"/>
  <c r="J266"/>
  <c r="J101"/>
  <c i="3" r="R123"/>
  <c r="BK137"/>
  <c r="J137"/>
  <c r="J100"/>
  <c r="P137"/>
  <c r="T137"/>
  <c r="BK142"/>
  <c r="J142"/>
  <c r="J101"/>
  <c r="P142"/>
  <c r="R142"/>
  <c r="T142"/>
  <c i="2" r="BG142"/>
  <c r="BG156"/>
  <c r="BG160"/>
  <c r="BG250"/>
  <c r="BG284"/>
  <c r="BG291"/>
  <c r="BG308"/>
  <c r="BG326"/>
  <c r="BG354"/>
  <c r="BG145"/>
  <c r="BG199"/>
  <c r="BG273"/>
  <c r="BG311"/>
  <c r="BG375"/>
  <c r="BG382"/>
  <c r="BG392"/>
  <c r="BG395"/>
  <c r="BK249"/>
  <c r="J249"/>
  <c r="J100"/>
  <c r="E114"/>
  <c r="BG174"/>
  <c r="BG270"/>
  <c i="3" r="E111"/>
  <c r="BG130"/>
  <c i="2" r="BG127"/>
  <c r="BG186"/>
  <c r="BG202"/>
  <c r="BG275"/>
  <c r="BG279"/>
  <c r="BG286"/>
  <c r="BG299"/>
  <c r="BG316"/>
  <c r="BG324"/>
  <c r="BG330"/>
  <c r="BG345"/>
  <c r="BG149"/>
  <c r="BG152"/>
  <c r="BG182"/>
  <c r="BG303"/>
  <c r="BG328"/>
  <c r="BG359"/>
  <c r="BG369"/>
  <c r="BG378"/>
  <c r="BG388"/>
  <c i="3" r="F92"/>
  <c r="BG132"/>
  <c i="2" r="F92"/>
  <c r="BG178"/>
  <c r="BG192"/>
  <c r="BG218"/>
  <c r="BG281"/>
  <c r="BG305"/>
  <c r="BG318"/>
  <c r="BG340"/>
  <c r="BG348"/>
  <c r="BG367"/>
  <c r="BG399"/>
  <c r="BK377"/>
  <c r="J377"/>
  <c r="J102"/>
  <c i="3" r="BG124"/>
  <c i="2" r="BG233"/>
  <c r="BG260"/>
  <c r="BG294"/>
  <c r="BG301"/>
  <c r="BG320"/>
  <c r="BG363"/>
  <c i="3" r="J89"/>
  <c r="BG128"/>
  <c r="BG143"/>
  <c i="2" r="BG196"/>
  <c r="BG227"/>
  <c r="BG371"/>
  <c r="BG373"/>
  <c i="3" r="BG126"/>
  <c i="2" r="BG189"/>
  <c r="BG267"/>
  <c r="BG296"/>
  <c r="BG334"/>
  <c r="BG351"/>
  <c i="3" r="BG140"/>
  <c i="2" r="J89"/>
  <c r="BG229"/>
  <c r="BG277"/>
  <c r="BG289"/>
  <c r="BG314"/>
  <c r="BG322"/>
  <c r="BG342"/>
  <c r="BG361"/>
  <c r="BG365"/>
  <c r="BK398"/>
  <c r="J398"/>
  <c r="J104"/>
  <c i="3" r="BG138"/>
  <c i="2" r="BG139"/>
  <c r="BG241"/>
  <c r="BG256"/>
  <c r="BG332"/>
  <c r="BG336"/>
  <c r="BG357"/>
  <c i="3" r="BG145"/>
  <c i="2" r="BG133"/>
  <c r="BG245"/>
  <c i="3" r="BG135"/>
  <c r="BK134"/>
  <c r="J134"/>
  <c r="J99"/>
  <c i="2" r="F37"/>
  <c i="1" r="BD95"/>
  <c i="3" r="F36"/>
  <c i="1" r="BC96"/>
  <c i="2" r="F34"/>
  <c i="1" r="BA95"/>
  <c i="2" r="F36"/>
  <c i="1" r="BC95"/>
  <c i="3" r="F34"/>
  <c i="1" r="BA96"/>
  <c i="3" r="J34"/>
  <c i="1" r="AW96"/>
  <c i="2" r="J33"/>
  <c i="1" r="AV95"/>
  <c i="3" r="J33"/>
  <c i="1" r="AV96"/>
  <c i="3" r="F33"/>
  <c i="1" r="AZ96"/>
  <c i="3" r="F37"/>
  <c i="1" r="BD96"/>
  <c i="2" r="J34"/>
  <c i="1" r="AW95"/>
  <c i="2" r="F33"/>
  <c i="1" r="AZ95"/>
  <c i="3" l="1" r="BK122"/>
  <c r="BK121"/>
  <c r="J121"/>
  <c r="J96"/>
  <c r="P122"/>
  <c r="P121"/>
  <c i="1" r="AU96"/>
  <c i="3" r="T122"/>
  <c r="T121"/>
  <c i="2" r="BK125"/>
  <c r="BK124"/>
  <c r="J124"/>
  <c r="J96"/>
  <c r="P125"/>
  <c r="P124"/>
  <c i="1" r="AU95"/>
  <c i="3" r="R122"/>
  <c r="R121"/>
  <c i="2" r="T125"/>
  <c r="T124"/>
  <c r="J126"/>
  <c r="J98"/>
  <c i="3" r="J123"/>
  <c r="J98"/>
  <c i="1" r="AT95"/>
  <c r="AZ94"/>
  <c r="AV94"/>
  <c r="AK29"/>
  <c r="AT96"/>
  <c i="3" r="F35"/>
  <c i="1" r="BB96"/>
  <c r="BC94"/>
  <c r="W32"/>
  <c r="BA94"/>
  <c r="W30"/>
  <c r="BD94"/>
  <c r="W33"/>
  <c i="2" r="F35"/>
  <c i="1" r="BB95"/>
  <c i="2" l="1" r="J125"/>
  <c r="J97"/>
  <c i="3" r="J122"/>
  <c r="J97"/>
  <c i="1" r="AU94"/>
  <c i="2" r="J30"/>
  <c i="1" r="AG95"/>
  <c r="AN95"/>
  <c r="AY94"/>
  <c i="3" r="J30"/>
  <c i="1" r="AG96"/>
  <c r="AN96"/>
  <c r="BB94"/>
  <c r="W31"/>
  <c r="AW94"/>
  <c r="AK30"/>
  <c r="W29"/>
  <c i="2" l="1" r="J39"/>
  <c i="3" r="J39"/>
  <c i="1" r="AT94"/>
  <c r="AX94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<sst xmlns="http://schemas.openxmlformats.org/spreadsheetml/2006/main">
  <si>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</si>
  <si>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</si>
  <si>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</si>
  <si>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</si>
  <si>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</si>
  <si>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{4c137fa9-b3d2-43e8-b373-6cce755280b5}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</si>
  <si>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</si>
  <si>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</si>
  <si>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</si>
  <si>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</si>
  <si>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</si>
  <si>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</si>
  <si>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</si>
  <si>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</si>
  <si>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65426018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</si>
  <si>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</si>
  <si>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</si>
  <si>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Železná Ruda Město - dešťová kanalizace</t>
  </si>
  <si>
    <t>KSO:</t>
  </si>
  <si>
    <t>CC-CZ:</t>
  </si>
  <si>
    <t>Místo:</t>
  </si>
  <si>
    <t xml:space="preserve"> </t>
  </si>
  <si>
    <t>Datum:</t>
  </si>
  <si>
    <t>4. 3. 2026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</si>
  <si>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</si>
  <si>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</si>
  <si>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</si>
  <si>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</si>
  <si>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</si>
  <si>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</si>
  <si>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</si>
  <si>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</si>
  <si>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</si>
  <si>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</si>
  <si>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</si>
  <si>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</si>
  <si>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</si>
  <si>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</si>
  <si>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</si>
  <si>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</si>
  <si>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</si>
  <si>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</si>
  <si>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</si>
  <si>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</si>
  <si>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</si>
  <si>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</si>
  <si>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</si>
  <si>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</si>
  <si>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</si>
  <si>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</si>
  <si>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</si>
  <si>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</si>
  <si>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</si>
  <si>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</si>
  <si>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</si>
  <si>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</si>
  <si>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</si>
  <si>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</si>
  <si>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</si>
  <si>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</si>
  <si>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</si>
  <si>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</si>
  <si>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</si>
  <si>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</si>
  <si>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</si>
  <si>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</si>
  <si>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</si>
  <si>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</si>
  <si>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</si>
  <si>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</si>
  <si>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</si>
  <si>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</si>
  <si>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</si>
  <si>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</si>
  <si>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</si>
  <si>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</si>
  <si>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</si>
  <si>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</si>
  <si>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</si>
  <si>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Dešťová kanalizace</t>
  </si>
  <si>
    <t>ING</t>
  </si>
  <si>
    <t>1</t>
  </si>
  <si>
    <t>{841b24fd-4ac6-4bd8-ac11-f9c4557bfdbd}</t>
  </si>
  <si>
    <t>2</t>
  </si>
  <si>
    <t>SO 02</t>
  </si>
  <si>
    <t>Vedlejší rozpočtové náklady</t>
  </si>
  <si>
    <t>VON</t>
  </si>
  <si>
    <t>{f48a08bd-aa07-4e6d-991b-b812d656b98d}</t>
  </si>
  <si>
    <t>KRYCÍ LIST SOUPISU PRACÍ</t>
  </si>
  <si>
    <t>Objekt:</t>
  </si>
  <si>
    <t>SO 01 - Dešťová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</si>
  <si>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</si>
  <si>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</si>
  <si>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</si>
  <si>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</si>
  <si>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</si>
  <si>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</si>
  <si>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</si>
  <si>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</si>
  <si>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</si>
  <si>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</si>
  <si>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</si>
  <si>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</si>
  <si>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</si>
  <si>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</si>
  <si>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</si>
  <si>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</si>
  <si>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</si>
  <si>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</si>
  <si>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</si>
  <si>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</si>
  <si>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</si>
  <si>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</si>
  <si>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</si>
  <si>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</si>
  <si>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</si>
  <si>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</si>
  <si>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</si>
  <si>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</si>
  <si>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</si>
  <si>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</si>
  <si>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</si>
  <si>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113107163</t>
  </si>
  <si>
    <t>Odstranění podkladů nebo krytů strojně plochy jednotlivě přes 50 m2 do 200 m2 s přemístěním hmot na skládku na vzdálenost do 20 m nebo s naložením na dopravní prostředek z kameniva hrubého drceného, o tl. vrstvy přes 200 do 300 mm</t>
  </si>
  <si>
    <t>m2</t>
  </si>
  <si>
    <t>4</t>
  </si>
  <si>
    <t>-136319920</t>
  </si>
  <si>
    <t>Online PSC</t>
  </si>
  <si>
    <t>https://podminky.urs.cz/item/CS_URS_2026_01/113107163</t>
  </si>
  <si>
    <t>VV</t>
  </si>
  <si>
    <t>"komunikace živice, příloha D.1.4."</t>
  </si>
  <si>
    <t>"kanalizace"(30+19)*1,3</t>
  </si>
  <si>
    <t>"přípojka UV" 12*1,0</t>
  </si>
  <si>
    <t>Součet</t>
  </si>
  <si>
    <t>113107183</t>
  </si>
  <si>
    <t>Odstranění podkladů nebo krytů strojně plochy jednotlivě přes 50 m2 do 200 m2 s přemístěním hmot na skládku na vzdálenost do 20 m nebo s naložením na dopravní prostředek živičných, o tl. vrstvy přes 100 do 150 mm</t>
  </si>
  <si>
    <t>-1821305275</t>
  </si>
  <si>
    <t>https://podminky.urs.cz/item/CS_URS_2026_01/113107183</t>
  </si>
  <si>
    <t>3</t>
  </si>
  <si>
    <t>115101201</t>
  </si>
  <si>
    <t>Čerpání vody na dopravní výšku do 10 m s uvažovaným průměrným přítokem do 500 l/min</t>
  </si>
  <si>
    <t>hod</t>
  </si>
  <si>
    <t>1006136543</t>
  </si>
  <si>
    <t>https://podminky.urs.cz/item/CS_URS_2026_01/115101201</t>
  </si>
  <si>
    <t>20,0*2,0</t>
  </si>
  <si>
    <t>115101301</t>
  </si>
  <si>
    <t>Pohotovost záložní čerpací soupravy pro dopravní výšku do 10 m s uvažovaným průměrným přítokem do 500 l/min</t>
  </si>
  <si>
    <t>den</t>
  </si>
  <si>
    <t>-1839014056</t>
  </si>
  <si>
    <t>https://podminky.urs.cz/item/CS_URS_2026_01/115101301</t>
  </si>
  <si>
    <t>20,0</t>
  </si>
  <si>
    <t>5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</si>
  <si>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</si>
  <si>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</t>
  </si>
  <si>
    <t>m</t>
  </si>
  <si>
    <t>32939335</t>
  </si>
  <si>
    <t>https://podminky.urs.cz/item/CS_URS_2026_01/119001405</t>
  </si>
  <si>
    <t>"vodovod, plynovod"</t>
  </si>
  <si>
    <t>3*1,3</t>
  </si>
  <si>
    <t>6</t>
  </si>
  <si>
    <t>119001412</t>
  </si>
  <si>
    <t>1575342299</t>
  </si>
  <si>
    <t>https://podminky.urs.cz/item/CS_URS_2026_01/119001412</t>
  </si>
  <si>
    <t>"kanalizace" 1*1,3</t>
  </si>
  <si>
    <t>7</t>
  </si>
  <si>
    <t>119001422</t>
  </si>
  <si>
    <t>-915757520</t>
  </si>
  <si>
    <t>https://podminky.urs.cz/item/CS_URS_2026_01/119001422</t>
  </si>
  <si>
    <t>"příloha D.1.3."</t>
  </si>
  <si>
    <t>5*1,3</t>
  </si>
  <si>
    <t>8</t>
  </si>
  <si>
    <t>129001101</t>
  </si>
  <si>
    <t>Příplatek k cenám vykopávek za ztížení vykopávky v blízkosti podzemního vedení nebo výbušnin v horninách jakékoliv třídy</t>
  </si>
  <si>
    <t>m3</t>
  </si>
  <si>
    <t>-252555840</t>
  </si>
  <si>
    <t>https://podminky.urs.cz/item/CS_URS_2026_01/129001101</t>
  </si>
  <si>
    <t xml:space="preserve">"výměry v pol.  119001422, 119001412, 119001405"</t>
  </si>
  <si>
    <t>(6,5+1,3+3,9)*1,5</t>
  </si>
  <si>
    <t>9</t>
  </si>
  <si>
    <t>132154205</t>
  </si>
  <si>
    <t>Hloubení zapažených rýh šířky přes 800 do 2 000 mm strojně s urovnáním dna do předepsaného profilu a spádu v hornině třídy těžitelnosti I skupiny 1 a 2 přes 500 do 1 000 m3</t>
  </si>
  <si>
    <t>-628533097</t>
  </si>
  <si>
    <t>https://podminky.urs.cz/item/CS_URS_2026_01/132154205</t>
  </si>
  <si>
    <t>"sondy pro ověření hloubky stávajícího vedení" 4*2*2*2</t>
  </si>
  <si>
    <t>"stoka D, DN300" 186,0*(1,9+2,47+2,11+2,36+1,7)/5*1,3</t>
  </si>
  <si>
    <t xml:space="preserve">"+ rozšíření pro šachty"  6*2,3*1,2*1,2</t>
  </si>
  <si>
    <t xml:space="preserve">"- povrch komunikace"  -186,0*1,3*0,5</t>
  </si>
  <si>
    <t>" stoka D, DN1000" 8,0*2,5*2,65</t>
  </si>
  <si>
    <t xml:space="preserve">"+ rozšíření pro šachty"  2*2,5*1,2*1,2</t>
  </si>
  <si>
    <t xml:space="preserve">"- povrch komunikace"  -8,0*2,65*0,5</t>
  </si>
  <si>
    <t>"přípojka UV" 14*2,0*1,0</t>
  </si>
  <si>
    <t xml:space="preserve">"- povrch komunikace"  -12,0*1,0*0,5</t>
  </si>
  <si>
    <t>"zatřídění hor. I.tř sk.1,2 - 50%, sk.3. 40%, hor.II.tř. sk.4 - 10%" 512,286*0,5</t>
  </si>
  <si>
    <t>10</t>
  </si>
  <si>
    <t>132254205</t>
  </si>
  <si>
    <t>Hloubení zapažených rýh šířky přes 800 do 2 000 mm strojně s urovnáním dna do předepsaného profilu a spádu v hornině třídy těžitelnosti I skupiny 3 přes 500 do 1 000 m3</t>
  </si>
  <si>
    <t>-916118403</t>
  </si>
  <si>
    <t>https://podminky.urs.cz/item/CS_URS_2026_01/132254205</t>
  </si>
  <si>
    <t>"výpočet v pol.132154204"</t>
  </si>
  <si>
    <t>"zatřídění hor. I.tř sk.1,2 - 50%, sk.3. 40%, hor.II.tř. sk.4 - 10%" 512,286*0,4</t>
  </si>
  <si>
    <t>11</t>
  </si>
  <si>
    <t>132354205</t>
  </si>
  <si>
    <t>Hloubení zapažených rýh šířky přes 800 do 2 000 mm strojně s urovnáním dna do předepsaného profilu a spádu v hornině třídy těžitelnosti II skupiny 4 přes 500 do 1 000 m3</t>
  </si>
  <si>
    <t>2086951771</t>
  </si>
  <si>
    <t>https://podminky.urs.cz/item/CS_URS_2026_01/132354205</t>
  </si>
  <si>
    <t>"zatřídění hor. I.tř sk.1,2 - 50%, sk.3. 40%, hor.II.tř. sk.4 - 10%" 512,286*0,1</t>
  </si>
  <si>
    <t>151101102</t>
  </si>
  <si>
    <t>Zřízení pažení a rozepření stěn rýh pro podzemní vedení příložné pro jakoukoliv mezerovitost, hloubky přes 2 do 4 m</t>
  </si>
  <si>
    <t>1817699083</t>
  </si>
  <si>
    <t>https://podminky.urs.cz/item/CS_URS_2026_01/151101102</t>
  </si>
  <si>
    <t>"stoka D" 194,0*(1,9+2,47+2,11+2,36+2,5+1,7)/6*2,0</t>
  </si>
  <si>
    <t>13</t>
  </si>
  <si>
    <t>151101112</t>
  </si>
  <si>
    <t>Odstranění pažení a rozepření stěn rýh pro podzemní vedení s uložením materiálu na vzdálenost do 3 m od kraje výkopu příložné, hloubky přes 2 do 4 m</t>
  </si>
  <si>
    <t>784391390</t>
  </si>
  <si>
    <t>https://podminky.urs.cz/item/CS_URS_2026_01/151101112</t>
  </si>
  <si>
    <t>843,253</t>
  </si>
  <si>
    <t>14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</si>
  <si>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</si>
  <si>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</si>
  <si>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-1754931719</t>
  </si>
  <si>
    <t>https://podminky.urs.cz/item/CS_URS_2026_01/162351103</t>
  </si>
  <si>
    <t>"na mezideponii a zpět, včetně nakládky na mezideponii" 2*158,118</t>
  </si>
  <si>
    <t>15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</si>
  <si>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</si>
  <si>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</si>
  <si>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1472775772</t>
  </si>
  <si>
    <t>https://podminky.urs.cz/item/CS_URS_2026_01/162751117</t>
  </si>
  <si>
    <t>"výpočet v pol. 174151101 - přebytečný a nevhodný materiál na skládku do 10 km"</t>
  </si>
  <si>
    <t>196,0+158,118</t>
  </si>
  <si>
    <t>16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</si>
  <si>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</si>
  <si>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</t>
  </si>
  <si>
    <t>-129959145</t>
  </si>
  <si>
    <t>https://podminky.urs.cz/item/CS_URS_2026_01/162751119</t>
  </si>
  <si>
    <t>"skládka 40km, příplatek 30x" 30*354,118</t>
  </si>
  <si>
    <t>17</t>
  </si>
  <si>
    <t>171201231</t>
  </si>
  <si>
    <t>Poplatek za uložení stavebního odpadu na recyklační skládce (skládkovné) zeminy a kamení zatříděného do Katalogu odpadů pod kódem 17 05 04</t>
  </si>
  <si>
    <t>t</t>
  </si>
  <si>
    <t>-1451374056</t>
  </si>
  <si>
    <t>https://podminky.urs.cz/item/CS_URS_2026_01/171201231</t>
  </si>
  <si>
    <t>354,118*1,6</t>
  </si>
  <si>
    <t>18</t>
  </si>
  <si>
    <t>174151101</t>
  </si>
  <si>
    <t>Zásyp sypaninou z jakékoliv horniny strojně s uložením výkopku ve vrstvách se zhutněním jam, šachet, rýh nebo kolem objektů v těchto vykopávkách</t>
  </si>
  <si>
    <t>1703718875</t>
  </si>
  <si>
    <t>https://podminky.urs.cz/item/CS_URS_2026_01/174151101</t>
  </si>
  <si>
    <t>"příloha D.1.4"</t>
  </si>
  <si>
    <t>512,286</t>
  </si>
  <si>
    <t>"- štěrkopískový podsyp a bet.sedlo"</t>
  </si>
  <si>
    <t>"DN1000"-8*2,65*0,575</t>
  </si>
  <si>
    <t>"DN300" -186,0*1,3*0,20</t>
  </si>
  <si>
    <t>"DN150" -14,0*1,0*0,1</t>
  </si>
  <si>
    <t>"- obetonování a obsyp štěrkopískem"</t>
  </si>
  <si>
    <t>"DN1000"-8*2,65*1,4</t>
  </si>
  <si>
    <t>"DN300" -186,0*1,3*0,4</t>
  </si>
  <si>
    <t>"DN150" -14,0*1,0*0,55</t>
  </si>
  <si>
    <t>Mezisoučet</t>
  </si>
  <si>
    <t xml:space="preserve">"přebytečná zemina   196,0 m3"</t>
  </si>
  <si>
    <t>"při provádění zásypu se počítá s náhradou 50% objemu materiálu - nákup a dovoz 316,236*0,5=158,118m3"</t>
  </si>
  <si>
    <t>19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</si>
  <si>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</si>
  <si>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</si>
  <si>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1940066695</t>
  </si>
  <si>
    <t>https://podminky.urs.cz/item/CS_URS_2026_01/175151101</t>
  </si>
  <si>
    <t>"DN1000"8*2,65*1,4</t>
  </si>
  <si>
    <t>"DN300" 186,0*1,3*0,4</t>
  </si>
  <si>
    <t>"DN150" 14,0*1,0*0,55</t>
  </si>
  <si>
    <t>"- potrubí DN1000" -8*0,79</t>
  </si>
  <si>
    <t>"- potrubí DN300" -186*0,07</t>
  </si>
  <si>
    <t>20</t>
  </si>
  <si>
    <t>M</t>
  </si>
  <si>
    <t>58331200</t>
  </si>
  <si>
    <t>štěrkopísek netříděný</t>
  </si>
  <si>
    <t>1451541815</t>
  </si>
  <si>
    <t>"pro obsyp a za nevhodnou zeminu do zásypu, včetně přesunu po stavbě" (142,893+114,76)*1,9</t>
  </si>
  <si>
    <t>58331201</t>
  </si>
  <si>
    <t>hutnící zkoušky</t>
  </si>
  <si>
    <t>kpl</t>
  </si>
  <si>
    <t>409515356</t>
  </si>
  <si>
    <t>"příloha D.1.1"</t>
  </si>
  <si>
    <t>4,0</t>
  </si>
  <si>
    <t>Vodorovné konstrukce</t>
  </si>
  <si>
    <t>22</t>
  </si>
  <si>
    <t>451573111</t>
  </si>
  <si>
    <t>Lože pod potrubí, stoky a drobné objekty v otevřeném výkopu z písku a štěrkopísku do 63 mm</t>
  </si>
  <si>
    <t>-1283820701</t>
  </si>
  <si>
    <t>https://podminky.urs.cz/item/CS_URS_2026_01/451573111</t>
  </si>
  <si>
    <t>"štěrkopískový podsyp"</t>
  </si>
  <si>
    <t>"DN150"17,0*1,0*0,1</t>
  </si>
  <si>
    <t>"DN1000"8*2,65*0,2</t>
  </si>
  <si>
    <t>"DN300" 186,0*1,3*0,2</t>
  </si>
  <si>
    <t>23</t>
  </si>
  <si>
    <t>452311141</t>
  </si>
  <si>
    <t>Podkladní a zajišťovací konstrukce z betonu prostého v otevřeném výkopu desky pod potrubí, stoky a drobné objekty z betonu tř. C 16/20</t>
  </si>
  <si>
    <t>917766930</t>
  </si>
  <si>
    <t>https://podminky.urs.cz/item/CS_URS_2026_01/452311141</t>
  </si>
  <si>
    <t>"pod ŠD5 a ŠD6"</t>
  </si>
  <si>
    <t>(2,2*2,2*0,1)*2</t>
  </si>
  <si>
    <t>24</t>
  </si>
  <si>
    <t>452312131</t>
  </si>
  <si>
    <t>Podkladní a zajišťovací konstrukce z betonu prostého v otevřeném výkopu bez zvýšených nároků na prostředí sedlové lože pod potrubí z betonu tř. C 12/15</t>
  </si>
  <si>
    <t>-1017875838</t>
  </si>
  <si>
    <t>https://podminky.urs.cz/item/CS_URS_2026_01/452312131</t>
  </si>
  <si>
    <t>"příloha D.1.4. obetonování a betonové sedlo"</t>
  </si>
  <si>
    <t xml:space="preserve"> 8*2,65*0,57</t>
  </si>
  <si>
    <t>Komunikace pozemní</t>
  </si>
  <si>
    <t>25</t>
  </si>
  <si>
    <t>564871116</t>
  </si>
  <si>
    <t xml:space="preserve">Podklad ze štěrkodrti ŠD  s rozprostřením a zhutněním, po zhutnění tl. 300 mm</t>
  </si>
  <si>
    <t>1557970482</t>
  </si>
  <si>
    <t>https://podminky.urs.cz/item/CS_URS_2026_01/564871116</t>
  </si>
  <si>
    <t>"komunikace, příloha D.1.4."</t>
  </si>
  <si>
    <t>"kanalizace"(30+19)*1,8</t>
  </si>
  <si>
    <t>"přípojka UV" 12*1,5</t>
  </si>
  <si>
    <t>26</t>
  </si>
  <si>
    <t>565165111</t>
  </si>
  <si>
    <t>Asfaltový beton vrstva podkladní ACP 16 z nemodifikovaného asfaltu s rozprostřením a zhutněním ACP 16 S v pruhu šířky přes 1,5 do 3 m, po zhutnění tl. 80 mm</t>
  </si>
  <si>
    <t>-2131912965</t>
  </si>
  <si>
    <t>https://podminky.urs.cz/item/CS_URS_2026_01/565165111</t>
  </si>
  <si>
    <t xml:space="preserve">"komunikace živice,  příloha D.1.4."</t>
  </si>
  <si>
    <t>106,2</t>
  </si>
  <si>
    <t>27</t>
  </si>
  <si>
    <t>577134111</t>
  </si>
  <si>
    <t>Asfaltový beton vrstva obrusná ACO 11 z nemodifikovaného asfaltu s rozprostřením a se zhutněním ACO 11+ v pruhu šířky přes 1,5 do 3 m, po zhutnění tl. 40 mm</t>
  </si>
  <si>
    <t>-2140884968</t>
  </si>
  <si>
    <t>https://podminky.urs.cz/item/CS_URS_2026_01/577134111</t>
  </si>
  <si>
    <t>"kanalizace"(30+19)*2,3</t>
  </si>
  <si>
    <t>"přípojka UV" 12*2,0</t>
  </si>
  <si>
    <t>Trubní vedení</t>
  </si>
  <si>
    <t>28</t>
  </si>
  <si>
    <t>359901211</t>
  </si>
  <si>
    <t>Monitoring stok (kamerový systém) jakékoli výšky nová kanalizace</t>
  </si>
  <si>
    <t>-1006076091</t>
  </si>
  <si>
    <t>https://podminky.urs.cz/item/CS_URS_2026_01/359901211</t>
  </si>
  <si>
    <t>194,0</t>
  </si>
  <si>
    <t>29</t>
  </si>
  <si>
    <t>831372121</t>
  </si>
  <si>
    <t>Montáž potrubí z trub kameninových hrdlových s integrovaným těsněním v otevřeném výkopu ve sklonu do 20 % DN 300</t>
  </si>
  <si>
    <t>740604095</t>
  </si>
  <si>
    <t>https://podminky.urs.cz/item/CS_URS_2026_01/831372121</t>
  </si>
  <si>
    <t>"příloha D.1.3 .kanalizace DN300" 186,0</t>
  </si>
  <si>
    <t>30</t>
  </si>
  <si>
    <t>59710711</t>
  </si>
  <si>
    <t>trouba kameninová glazovaná DN 300 dl 2,50m spojovací systém C Třída 160</t>
  </si>
  <si>
    <t>1183688012</t>
  </si>
  <si>
    <t>186,0</t>
  </si>
  <si>
    <t>31</t>
  </si>
  <si>
    <t>831442194</t>
  </si>
  <si>
    <t>Montáž potrubí z trub kameninových hrdlových s integrovaným těsněním v otevřeném výkopu ve sklonu do 20 % DN 1000</t>
  </si>
  <si>
    <t>1736954860</t>
  </si>
  <si>
    <t>"příloha D.1.3 .kanalizace DN1000" 8,0</t>
  </si>
  <si>
    <t>32</t>
  </si>
  <si>
    <t>59710714</t>
  </si>
  <si>
    <t>trouba kameninová glazovaná DN 1000 dl 0,75m, propojovací</t>
  </si>
  <si>
    <t>ks</t>
  </si>
  <si>
    <t>1289393950</t>
  </si>
  <si>
    <t>33</t>
  </si>
  <si>
    <t>59710715</t>
  </si>
  <si>
    <t>trouba kameninová glazovaná DN 1000 dl 2,00m, propojovací</t>
  </si>
  <si>
    <t>-1819462420</t>
  </si>
  <si>
    <t>3,0</t>
  </si>
  <si>
    <t>34</t>
  </si>
  <si>
    <t>871310320</t>
  </si>
  <si>
    <t>Montáž kanalizačního potrubí z polypropylenu PP hladkého plnostěnného SN 12 DN 150</t>
  </si>
  <si>
    <t>1851612739</t>
  </si>
  <si>
    <t>https://podminky.urs.cz/item/CS_URS_2026_01/871310320</t>
  </si>
  <si>
    <t>"přípojka UV a bezpečnostní přepad v ŠD5" 12,0+2,0+1,0</t>
  </si>
  <si>
    <t>35</t>
  </si>
  <si>
    <t>28611260</t>
  </si>
  <si>
    <t>trubka kanalizační PVC-U plnostěnná jednovrstvá DN 160x3000mm SN12</t>
  </si>
  <si>
    <t>1194159820</t>
  </si>
  <si>
    <t xml:space="preserve"> 12,0+2,0+1,0</t>
  </si>
  <si>
    <t>36</t>
  </si>
  <si>
    <t>837371221</t>
  </si>
  <si>
    <t>Montáž kameninových tvarovek na potrubí z trub kameninových v otevřeném výkopu s integrovaným těsněním odbočných DN 300</t>
  </si>
  <si>
    <t>kus</t>
  </si>
  <si>
    <t>-370622280</t>
  </si>
  <si>
    <t>https://podminky.urs.cz/item/CS_URS_2026_01/837371221</t>
  </si>
  <si>
    <t>"přípojky"2,0</t>
  </si>
  <si>
    <t>37</t>
  </si>
  <si>
    <t>59711770</t>
  </si>
  <si>
    <t>odbočka kameninová glazovaná jednoduchá kolmá DN 300/150 dl 500mm spojovací systém C/F tř.160/-</t>
  </si>
  <si>
    <t>1043945056</t>
  </si>
  <si>
    <t>2,0</t>
  </si>
  <si>
    <t>38</t>
  </si>
  <si>
    <t>837312221</t>
  </si>
  <si>
    <t>Montáž kameninových tvarovek na potrubí z trub kameninových v otevřeném výkopu s integrovaným těsněním jednoosých DN 150</t>
  </si>
  <si>
    <t>-280938094</t>
  </si>
  <si>
    <t>https://podminky.urs.cz/item/CS_URS_2026_01/837312221</t>
  </si>
  <si>
    <t>"napojení přípojek" 2</t>
  </si>
  <si>
    <t>39</t>
  </si>
  <si>
    <t>28611528</t>
  </si>
  <si>
    <t>přechod kanalizační KG kamenina-plast DN 160</t>
  </si>
  <si>
    <t>-427746350</t>
  </si>
  <si>
    <t>40</t>
  </si>
  <si>
    <t>877310310</t>
  </si>
  <si>
    <t>Montáž tvarovek na kanalizačním plastovém potrubí z PP nebo PVC-U hladkého plnostěnného kolen, víček nebo hrdlových uzávěrů DN 150</t>
  </si>
  <si>
    <t>660038634</t>
  </si>
  <si>
    <t>https://podminky.urs.cz/item/CS_URS_2026_01/877310310</t>
  </si>
  <si>
    <t>"napojení přípojek příloha D.1.1. " 6,0</t>
  </si>
  <si>
    <t>41</t>
  </si>
  <si>
    <t>28611361</t>
  </si>
  <si>
    <t>koleno kanalizační PVC KG 160x45°</t>
  </si>
  <si>
    <t>-1653400422</t>
  </si>
  <si>
    <t>42</t>
  </si>
  <si>
    <t>28611360</t>
  </si>
  <si>
    <t>koleno kanalizační PVC KG 160x30°</t>
  </si>
  <si>
    <t>1389068999</t>
  </si>
  <si>
    <t>43</t>
  </si>
  <si>
    <t>28611359</t>
  </si>
  <si>
    <t>koleno kanalizační PVC KG 160x15°</t>
  </si>
  <si>
    <t>2114289476</t>
  </si>
  <si>
    <t>44</t>
  </si>
  <si>
    <t>892372121</t>
  </si>
  <si>
    <t>Tlakové zkoušky vzduchem těsnícími vaky ucpávkovými DN 300</t>
  </si>
  <si>
    <t>úsek</t>
  </si>
  <si>
    <t>913709754</t>
  </si>
  <si>
    <t>https://podminky.urs.cz/item/CS_URS_2026_01/892372121</t>
  </si>
  <si>
    <t>8,0</t>
  </si>
  <si>
    <t>45</t>
  </si>
  <si>
    <t>892492121</t>
  </si>
  <si>
    <t>Tlakové zkoušky vzduchem těsnícími vaky ucpávkovými DN 1000</t>
  </si>
  <si>
    <t>910607158</t>
  </si>
  <si>
    <t>https://podminky.urs.cz/item/CS_URS_2026_01/892492121</t>
  </si>
  <si>
    <t>1,0</t>
  </si>
  <si>
    <t>46</t>
  </si>
  <si>
    <t>894410211</t>
  </si>
  <si>
    <t>Osazení betonových dílců pro kanalizační šachty DN 1000</t>
  </si>
  <si>
    <t>-762049965</t>
  </si>
  <si>
    <t>https://podminky.urs.cz/item/CS_URS_2026_01/894410211</t>
  </si>
  <si>
    <t>37,0</t>
  </si>
  <si>
    <t>47</t>
  </si>
  <si>
    <t>59224061</t>
  </si>
  <si>
    <t>dno betonové šachtové DN 1000 100x60x15cm výtok 25-30cm</t>
  </si>
  <si>
    <t>-2040423942</t>
  </si>
  <si>
    <t>"příloha D.1.5." 6,0</t>
  </si>
  <si>
    <t>48</t>
  </si>
  <si>
    <t>59224160</t>
  </si>
  <si>
    <t>skruž betonová kanalizační se stupadly 100x25x12cm</t>
  </si>
  <si>
    <t>1322168867</t>
  </si>
  <si>
    <t>49</t>
  </si>
  <si>
    <t>59224161</t>
  </si>
  <si>
    <t>skruž betonová kanalizační se stupadly 100x50x12cm</t>
  </si>
  <si>
    <t>1529252549</t>
  </si>
  <si>
    <t>50</t>
  </si>
  <si>
    <t>59224162</t>
  </si>
  <si>
    <t>skruž betonová kanalizační se stupadly 100x100x12cm</t>
  </si>
  <si>
    <t>551182057</t>
  </si>
  <si>
    <t>51</t>
  </si>
  <si>
    <t>59224187</t>
  </si>
  <si>
    <t>prstenec šachtový vyrovnávací betonový 625x120x100mm</t>
  </si>
  <si>
    <t>340069459</t>
  </si>
  <si>
    <t>52</t>
  </si>
  <si>
    <t>59224185</t>
  </si>
  <si>
    <t>prstenec šachtový vyrovnávací betonový 625x120x60mm</t>
  </si>
  <si>
    <t>281642433</t>
  </si>
  <si>
    <t>53</t>
  </si>
  <si>
    <t>59224176</t>
  </si>
  <si>
    <t>prstenec šachtový vyrovnávací betonový 625x120x80mm</t>
  </si>
  <si>
    <t>858675266</t>
  </si>
  <si>
    <t>54</t>
  </si>
  <si>
    <t>59224184</t>
  </si>
  <si>
    <t>prstenec šachtový vyrovnávací betonový 625x120x40mm</t>
  </si>
  <si>
    <t>1854547848</t>
  </si>
  <si>
    <t>55</t>
  </si>
  <si>
    <t>59224348</t>
  </si>
  <si>
    <t>těsnění elastomerové pro spojení šachetních dílů DN 1000</t>
  </si>
  <si>
    <t>1234808856</t>
  </si>
  <si>
    <t>56</t>
  </si>
  <si>
    <t>59224167</t>
  </si>
  <si>
    <t>skruž betonová přechodová 62,5/100x60x12cm stupadla poplastovaná</t>
  </si>
  <si>
    <t>213428067</t>
  </si>
  <si>
    <t>6,0</t>
  </si>
  <si>
    <t>57</t>
  </si>
  <si>
    <t>59224539</t>
  </si>
  <si>
    <t>deska betonová zákrytová šachty DN 1000 kanalizační 100/62,5x20cm</t>
  </si>
  <si>
    <t>-689703725</t>
  </si>
  <si>
    <t>"pro ŠD5 a ŠD6" 2</t>
  </si>
  <si>
    <t>58</t>
  </si>
  <si>
    <t>899104112</t>
  </si>
  <si>
    <t>Osazení poklopů litinových, ocelových nebo železobetonových včetně rámů pro třídu zatížení D400, E600</t>
  </si>
  <si>
    <t>196874162</t>
  </si>
  <si>
    <t>https://podminky.urs.cz/item/CS_URS_2026_01/899104112</t>
  </si>
  <si>
    <t>"příloha D.1.5."</t>
  </si>
  <si>
    <t>59</t>
  </si>
  <si>
    <t>28661935</t>
  </si>
  <si>
    <t>poklop šachtový litinový DN 600 pro třídu zatížení D400</t>
  </si>
  <si>
    <t>2110400746</t>
  </si>
  <si>
    <t>60</t>
  </si>
  <si>
    <t>899623181</t>
  </si>
  <si>
    <t>Obetonování potrubí nebo zdiva stok betonem prostým tř. C 30/37 v otevřeném výkopu</t>
  </si>
  <si>
    <t>-56449063</t>
  </si>
  <si>
    <t>https://podminky.urs.cz/item/CS_URS_2026_01/899623181</t>
  </si>
  <si>
    <t xml:space="preserve">"vírový ventil - přepad - šachta ŠD5"  0,4*0,2*1,5</t>
  </si>
  <si>
    <t>61</t>
  </si>
  <si>
    <t>899643121</t>
  </si>
  <si>
    <t>Bednění pro obetonování potrubí v otevřeném výkopu zřízení</t>
  </si>
  <si>
    <t>-100862057</t>
  </si>
  <si>
    <t>https://podminky.urs.cz/item/CS_URS_2026_01/899643121</t>
  </si>
  <si>
    <t xml:space="preserve">"vírový ventil - přepad - šachta ŠD5"  1,5*0,4</t>
  </si>
  <si>
    <t>62</t>
  </si>
  <si>
    <t>899643122</t>
  </si>
  <si>
    <t>Bednění pro obetonování potrubí v otevřeném výkopu odstranění</t>
  </si>
  <si>
    <t>1322711370</t>
  </si>
  <si>
    <t>https://podminky.urs.cz/item/CS_URS_2026_01/899643122</t>
  </si>
  <si>
    <t>0,6</t>
  </si>
  <si>
    <t>63</t>
  </si>
  <si>
    <t>59720008</t>
  </si>
  <si>
    <t xml:space="preserve">montáž  - Regulátor odtoku, vírový ventil Q=1,24l/s -  DN 300</t>
  </si>
  <si>
    <t>-870627051</t>
  </si>
  <si>
    <t>"příloha D.1.6 - vírový ventil Q 2,1, DN300 "</t>
  </si>
  <si>
    <t>64</t>
  </si>
  <si>
    <t>59720009</t>
  </si>
  <si>
    <t xml:space="preserve">regulátor odtoku, vírový ventil Q=2,1l/s -  DN 300</t>
  </si>
  <si>
    <t>1712867259</t>
  </si>
  <si>
    <t>65</t>
  </si>
  <si>
    <t>59720010</t>
  </si>
  <si>
    <t>napojení na stávající kanalizaci do Š stávající</t>
  </si>
  <si>
    <t>666707427</t>
  </si>
  <si>
    <t>"příloha D.1.1 " 2,0</t>
  </si>
  <si>
    <t>66</t>
  </si>
  <si>
    <t>59720011</t>
  </si>
  <si>
    <t>demontáž a opětovná motntáž lampy VO</t>
  </si>
  <si>
    <t>1659444102</t>
  </si>
  <si>
    <t xml:space="preserve">"příloha D1.1."  1,0</t>
  </si>
  <si>
    <t>67</t>
  </si>
  <si>
    <t>59720012</t>
  </si>
  <si>
    <t>přeložka vodovdu DN63, délka 5,0m</t>
  </si>
  <si>
    <t>-497726631</t>
  </si>
  <si>
    <t xml:space="preserve">"příloha D.1.1 str. 5, komplet přeložka vodovodu  materiál a montáž"  1,0</t>
  </si>
  <si>
    <t>68</t>
  </si>
  <si>
    <t>59720013</t>
  </si>
  <si>
    <t>ocelová chránička DN600 včetně objímek a uzavíracích manžet</t>
  </si>
  <si>
    <t>-699859375</t>
  </si>
  <si>
    <t>"chránička ocel DN630x12mm na VTL plyn" 10,0</t>
  </si>
  <si>
    <t>69</t>
  </si>
  <si>
    <t>59720014</t>
  </si>
  <si>
    <t>odstranění stávající kanalizace</t>
  </si>
  <si>
    <t>-543188219</t>
  </si>
  <si>
    <t>"odstranění stávající kanalizace v délce cca 15,0m včetně případného obetonování, včetně odvozu na skládku a skládkovného" 15,0</t>
  </si>
  <si>
    <t>70</t>
  </si>
  <si>
    <t>898441004</t>
  </si>
  <si>
    <t>Osazení betonových dílců pro kanalizační šachty DN 1700 šachtové dno výšky 1850 mm</t>
  </si>
  <si>
    <t>795381945</t>
  </si>
  <si>
    <t>"příloha D.1.6." 2,0</t>
  </si>
  <si>
    <t>71</t>
  </si>
  <si>
    <t>59720015</t>
  </si>
  <si>
    <t xml:space="preserve">dno betonové šachty DN 1700 kanalizační výšky  1850 čedičová výstelka 180°C pro DN1000</t>
  </si>
  <si>
    <t>311316431</t>
  </si>
  <si>
    <t>72</t>
  </si>
  <si>
    <t>894410005</t>
  </si>
  <si>
    <t>Osazení betonových dílců pro kanalizační šachty DN 1700/1000 deska přechodová</t>
  </si>
  <si>
    <t>-1285758625</t>
  </si>
  <si>
    <t>73</t>
  </si>
  <si>
    <t>59720016</t>
  </si>
  <si>
    <t>deska betonová zákrytová šachty DN 1700 kanalizační 170/60x25cm</t>
  </si>
  <si>
    <t>-1713351139</t>
  </si>
  <si>
    <t>74</t>
  </si>
  <si>
    <t>59720017</t>
  </si>
  <si>
    <t>těsnění elastomerové pro spojení šachetních dílů DN 1700</t>
  </si>
  <si>
    <t>-1367080872</t>
  </si>
  <si>
    <t>1,0+1,0</t>
  </si>
  <si>
    <t>Ostatní konstrukce a práce</t>
  </si>
  <si>
    <t>75</t>
  </si>
  <si>
    <t>919735112</t>
  </si>
  <si>
    <t xml:space="preserve">Řezání stávajícího živičného krytu nebo podkladu  hloubky přes 50 do 100 mm</t>
  </si>
  <si>
    <t>128187433</t>
  </si>
  <si>
    <t>https://podminky.urs.cz/item/CS_URS_2026_01/919735112</t>
  </si>
  <si>
    <t>"napojení na stáv.komunikaci" 61,0*2</t>
  </si>
  <si>
    <t>997</t>
  </si>
  <si>
    <t>Přesun sutě</t>
  </si>
  <si>
    <t>76</t>
  </si>
  <si>
    <t>997221551</t>
  </si>
  <si>
    <t>Vodorovná doprava suti bez naložení, ale se složením a s hrubým urovnáním ze sypkých materiálů, na vzdálenost do 1 km</t>
  </si>
  <si>
    <t>-892708486</t>
  </si>
  <si>
    <t>https://podminky.urs.cz/item/CS_URS_2026_01/997221551</t>
  </si>
  <si>
    <t>"výměry v pol.113107163, 113107183"</t>
  </si>
  <si>
    <t>75,7*0,44</t>
  </si>
  <si>
    <t>75,7*0,316</t>
  </si>
  <si>
    <t>77</t>
  </si>
  <si>
    <t>997221559</t>
  </si>
  <si>
    <t>Vodorovná doprava suti bez naložení, ale se složením a s hrubým urovnáním Příplatek k ceně za každý další započatý 1 km přes 1 km</t>
  </si>
  <si>
    <t>-1192065134</t>
  </si>
  <si>
    <t>https://podminky.urs.cz/item/CS_URS_2026_01/997221559</t>
  </si>
  <si>
    <t xml:space="preserve">"skládka 40km,  39 x příplatek"</t>
  </si>
  <si>
    <t>39*57,229</t>
  </si>
  <si>
    <t>78</t>
  </si>
  <si>
    <t>997221873</t>
  </si>
  <si>
    <t>-39232615</t>
  </si>
  <si>
    <t>https://podminky.urs.cz/item/CS_URS_2026_01/997221873</t>
  </si>
  <si>
    <t>79</t>
  </si>
  <si>
    <t>997221875</t>
  </si>
  <si>
    <t>Poplatek za uložení stavebního odpadu na recyklační skládce (skládkovné) asfaltového bez obsahu dehtu zatříděného do Katalogu odpadů pod kódem 17 03 02</t>
  </si>
  <si>
    <t>-710479662</t>
  </si>
  <si>
    <t>https://podminky.urs.cz/item/CS_URS_2026_01/997221875</t>
  </si>
  <si>
    <t>998</t>
  </si>
  <si>
    <t>Přesun hmot</t>
  </si>
  <si>
    <t>80</t>
  </si>
  <si>
    <t>998275101</t>
  </si>
  <si>
    <t>Přesun hmot pro trubní vedení hloubené z trub kameninových pro kanalizace v otevřeném výkopu dopravní vzdálenost do 15 m</t>
  </si>
  <si>
    <t>-654378988</t>
  </si>
  <si>
    <t>https://podminky.urs.cz/item/CS_URS_2026_01/998275101</t>
  </si>
  <si>
    <t>SO 02 - Vedlejší rozpočtové náklady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</si>
  <si>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</si>
  <si>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</si>
  <si>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</si>
  <si>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</si>
  <si>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</si>
  <si>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</t>
  </si>
  <si>
    <t>VRN1</t>
  </si>
  <si>
    <t>Průzkumné, zeměměřičské a projektové práce</t>
  </si>
  <si>
    <t>011514000</t>
  </si>
  <si>
    <t>Stavebně-statický průzkum</t>
  </si>
  <si>
    <t>1024</t>
  </si>
  <si>
    <t>971809787</t>
  </si>
  <si>
    <t>https://podminky.urs.cz/item/CS_URS_2026_01/011514000</t>
  </si>
  <si>
    <t>012103000</t>
  </si>
  <si>
    <t>Geodetické práce před výstavbou</t>
  </si>
  <si>
    <t>456878297</t>
  </si>
  <si>
    <t>https://podminky.urs.cz/item/CS_URS_2026_01/012103000</t>
  </si>
  <si>
    <t>012203000</t>
  </si>
  <si>
    <t>Geodetické práce při provádění stavby</t>
  </si>
  <si>
    <t>1910627360</t>
  </si>
  <si>
    <t>https://podminky.urs.cz/item/CS_URS_2026_01/012203000</t>
  </si>
  <si>
    <t>012303000</t>
  </si>
  <si>
    <t>Geodetické práce po výstavbě</t>
  </si>
  <si>
    <t>-1710188018</t>
  </si>
  <si>
    <t>https://podminky.urs.cz/item/CS_URS_2026_01/012303000</t>
  </si>
  <si>
    <t>013254000</t>
  </si>
  <si>
    <t>Dokumentace skutečného provedení stavby</t>
  </si>
  <si>
    <t>-1550399553</t>
  </si>
  <si>
    <t>https://podminky.urs.cz/item/CS_URS_2026_01/013254000</t>
  </si>
  <si>
    <t>VRN3</t>
  </si>
  <si>
    <t>Zařízení staveniště</t>
  </si>
  <si>
    <t>030001000</t>
  </si>
  <si>
    <t>-1192266653</t>
  </si>
  <si>
    <t>https://podminky.urs.cz/item/CS_URS_2026_01/030001000</t>
  </si>
  <si>
    <t>VRN4</t>
  </si>
  <si>
    <t>Inženýrská činnost</t>
  </si>
  <si>
    <t>043194000</t>
  </si>
  <si>
    <t>Ostatní zkoušky</t>
  </si>
  <si>
    <t>578048217</t>
  </si>
  <si>
    <t>https://podminky.urs.cz/item/CS_URS_2026_01/043194000</t>
  </si>
  <si>
    <t>045002000</t>
  </si>
  <si>
    <t>Kompletační a koordinační činnost</t>
  </si>
  <si>
    <t>993145106</t>
  </si>
  <si>
    <t>https://podminky.urs.cz/item/CS_URS_2026_01/045002000</t>
  </si>
  <si>
    <t>VRN7</t>
  </si>
  <si>
    <t>Provozní vlivy</t>
  </si>
  <si>
    <t>070001000</t>
  </si>
  <si>
    <t>-1366550883</t>
  </si>
  <si>
    <t>https://podminky.urs.cz/item/CS_URS_2026_01/070001000</t>
  </si>
  <si>
    <t>072203000</t>
  </si>
  <si>
    <t>Silniční provoz - zajištění DIO (dopravní značení)</t>
  </si>
  <si>
    <t>-452865746</t>
  </si>
  <si>
    <t>https://podminky.urs.cz/item/CS_URS_2026_01/072203000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</si>
</sst>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8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22" xfId="0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107</xdr:row>
      <xdr:rowOff>0</xdr:rowOff>
    </xdr:from>
    <xdr:to>
      <xdr:col>9</xdr:col>
      <xdr:colOff>1215390</xdr:colOff>
      <xdr:row>111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7163" TargetMode="External" /><Relationship Id="rId2" Type="http://schemas.openxmlformats.org/officeDocument/2006/relationships/hyperlink" Target="https://podminky.urs.cz/item/CS_URS_2026_01/113107183" TargetMode="External" /><Relationship Id="rId3" Type="http://schemas.openxmlformats.org/officeDocument/2006/relationships/hyperlink" Target="https://podminky.urs.cz/item/CS_URS_2026_01/115101201" TargetMode="External" /><Relationship Id="rId4" Type="http://schemas.openxmlformats.org/officeDocument/2006/relationships/hyperlink" Target="https://podminky.urs.cz/item/CS_URS_2026_01/115101301" TargetMode="External" /><Relationship Id="rId5" Type="http://schemas.openxmlformats.org/officeDocument/2006/relationships/hyperlink" Target="https://podminky.urs.cz/item/CS_URS_2026_01/119001405" TargetMode="External" /><Relationship Id="rId6" Type="http://schemas.openxmlformats.org/officeDocument/2006/relationships/hyperlink" Target="https://podminky.urs.cz/item/CS_URS_2026_01/119001412" TargetMode="External" /><Relationship Id="rId7" Type="http://schemas.openxmlformats.org/officeDocument/2006/relationships/hyperlink" Target="https://podminky.urs.cz/item/CS_URS_2026_01/119001422" TargetMode="External" /><Relationship Id="rId8" Type="http://schemas.openxmlformats.org/officeDocument/2006/relationships/hyperlink" Target="https://podminky.urs.cz/item/CS_URS_2026_01/129001101" TargetMode="External" /><Relationship Id="rId9" Type="http://schemas.openxmlformats.org/officeDocument/2006/relationships/hyperlink" Target="https://podminky.urs.cz/item/CS_URS_2026_01/132154205" TargetMode="External" /><Relationship Id="rId10" Type="http://schemas.openxmlformats.org/officeDocument/2006/relationships/hyperlink" Target="https://podminky.urs.cz/item/CS_URS_2026_01/132254205" TargetMode="External" /><Relationship Id="rId11" Type="http://schemas.openxmlformats.org/officeDocument/2006/relationships/hyperlink" Target="https://podminky.urs.cz/item/CS_URS_2026_01/132354205" TargetMode="External" /><Relationship Id="rId12" Type="http://schemas.openxmlformats.org/officeDocument/2006/relationships/hyperlink" Target="https://podminky.urs.cz/item/CS_URS_2026_01/151101102" TargetMode="External" /><Relationship Id="rId13" Type="http://schemas.openxmlformats.org/officeDocument/2006/relationships/hyperlink" Target="https://podminky.urs.cz/item/CS_URS_2026_01/151101112" TargetMode="External" /><Relationship Id="rId14" Type="http://schemas.openxmlformats.org/officeDocument/2006/relationships/hyperlink" Target="https://podminky.urs.cz/item/CS_URS_2026_01/162351103" TargetMode="External" /><Relationship Id="rId15" Type="http://schemas.openxmlformats.org/officeDocument/2006/relationships/hyperlink" Target="https://podminky.urs.cz/item/CS_URS_2026_01/162751117" TargetMode="External" /><Relationship Id="rId16" Type="http://schemas.openxmlformats.org/officeDocument/2006/relationships/hyperlink" Target="https://podminky.urs.cz/item/CS_URS_2026_01/162751119" TargetMode="External" /><Relationship Id="rId17" Type="http://schemas.openxmlformats.org/officeDocument/2006/relationships/hyperlink" Target="https://podminky.urs.cz/item/CS_URS_2026_01/171201231" TargetMode="External" /><Relationship Id="rId18" Type="http://schemas.openxmlformats.org/officeDocument/2006/relationships/hyperlink" Target="https://podminky.urs.cz/item/CS_URS_2026_01/174151101" TargetMode="External" /><Relationship Id="rId19" Type="http://schemas.openxmlformats.org/officeDocument/2006/relationships/hyperlink" Target="https://podminky.urs.cz/item/CS_URS_2026_01/175151101" TargetMode="External" /><Relationship Id="rId20" Type="http://schemas.openxmlformats.org/officeDocument/2006/relationships/hyperlink" Target="https://podminky.urs.cz/item/CS_URS_2026_01/451573111" TargetMode="External" /><Relationship Id="rId21" Type="http://schemas.openxmlformats.org/officeDocument/2006/relationships/hyperlink" Target="https://podminky.urs.cz/item/CS_URS_2026_01/452311141" TargetMode="External" /><Relationship Id="rId22" Type="http://schemas.openxmlformats.org/officeDocument/2006/relationships/hyperlink" Target="https://podminky.urs.cz/item/CS_URS_2026_01/452312131" TargetMode="External" /><Relationship Id="rId23" Type="http://schemas.openxmlformats.org/officeDocument/2006/relationships/hyperlink" Target="https://podminky.urs.cz/item/CS_URS_2026_01/564871116" TargetMode="External" /><Relationship Id="rId24" Type="http://schemas.openxmlformats.org/officeDocument/2006/relationships/hyperlink" Target="https://podminky.urs.cz/item/CS_URS_2026_01/565165111" TargetMode="External" /><Relationship Id="rId25" Type="http://schemas.openxmlformats.org/officeDocument/2006/relationships/hyperlink" Target="https://podminky.urs.cz/item/CS_URS_2026_01/577134111" TargetMode="External" /><Relationship Id="rId26" Type="http://schemas.openxmlformats.org/officeDocument/2006/relationships/hyperlink" Target="https://podminky.urs.cz/item/CS_URS_2026_01/359901211" TargetMode="External" /><Relationship Id="rId27" Type="http://schemas.openxmlformats.org/officeDocument/2006/relationships/hyperlink" Target="https://podminky.urs.cz/item/CS_URS_2026_01/831372121" TargetMode="External" /><Relationship Id="rId28" Type="http://schemas.openxmlformats.org/officeDocument/2006/relationships/hyperlink" Target="https://podminky.urs.cz/item/CS_URS_2026_01/871310320" TargetMode="External" /><Relationship Id="rId29" Type="http://schemas.openxmlformats.org/officeDocument/2006/relationships/hyperlink" Target="https://podminky.urs.cz/item/CS_URS_2026_01/837371221" TargetMode="External" /><Relationship Id="rId30" Type="http://schemas.openxmlformats.org/officeDocument/2006/relationships/hyperlink" Target="https://podminky.urs.cz/item/CS_URS_2026_01/837312221" TargetMode="External" /><Relationship Id="rId31" Type="http://schemas.openxmlformats.org/officeDocument/2006/relationships/hyperlink" Target="https://podminky.urs.cz/item/CS_URS_2026_01/877310310" TargetMode="External" /><Relationship Id="rId32" Type="http://schemas.openxmlformats.org/officeDocument/2006/relationships/hyperlink" Target="https://podminky.urs.cz/item/CS_URS_2026_01/892372121" TargetMode="External" /><Relationship Id="rId33" Type="http://schemas.openxmlformats.org/officeDocument/2006/relationships/hyperlink" Target="https://podminky.urs.cz/item/CS_URS_2026_01/892492121" TargetMode="External" /><Relationship Id="rId34" Type="http://schemas.openxmlformats.org/officeDocument/2006/relationships/hyperlink" Target="https://podminky.urs.cz/item/CS_URS_2026_01/894410211" TargetMode="External" /><Relationship Id="rId35" Type="http://schemas.openxmlformats.org/officeDocument/2006/relationships/hyperlink" Target="https://podminky.urs.cz/item/CS_URS_2026_01/899104112" TargetMode="External" /><Relationship Id="rId36" Type="http://schemas.openxmlformats.org/officeDocument/2006/relationships/hyperlink" Target="https://podminky.urs.cz/item/CS_URS_2026_01/899623181" TargetMode="External" /><Relationship Id="rId37" Type="http://schemas.openxmlformats.org/officeDocument/2006/relationships/hyperlink" Target="https://podminky.urs.cz/item/CS_URS_2026_01/899643121" TargetMode="External" /><Relationship Id="rId38" Type="http://schemas.openxmlformats.org/officeDocument/2006/relationships/hyperlink" Target="https://podminky.urs.cz/item/CS_URS_2026_01/899643122" TargetMode="External" /><Relationship Id="rId39" Type="http://schemas.openxmlformats.org/officeDocument/2006/relationships/hyperlink" Target="https://podminky.urs.cz/item/CS_URS_2026_01/919735112" TargetMode="External" /><Relationship Id="rId40" Type="http://schemas.openxmlformats.org/officeDocument/2006/relationships/hyperlink" Target="https://podminky.urs.cz/item/CS_URS_2026_01/997221551" TargetMode="External" /><Relationship Id="rId41" Type="http://schemas.openxmlformats.org/officeDocument/2006/relationships/hyperlink" Target="https://podminky.urs.cz/item/CS_URS_2026_01/997221559" TargetMode="External" /><Relationship Id="rId42" Type="http://schemas.openxmlformats.org/officeDocument/2006/relationships/hyperlink" Target="https://podminky.urs.cz/item/CS_URS_2026_01/997221873" TargetMode="External" /><Relationship Id="rId43" Type="http://schemas.openxmlformats.org/officeDocument/2006/relationships/hyperlink" Target="https://podminky.urs.cz/item/CS_URS_2026_01/997221875" TargetMode="External" /><Relationship Id="rId44" Type="http://schemas.openxmlformats.org/officeDocument/2006/relationships/hyperlink" Target="https://podminky.urs.cz/item/CS_URS_2026_01/998275101" TargetMode="External" /><Relationship Id="rId4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1514000" TargetMode="External" /><Relationship Id="rId2" Type="http://schemas.openxmlformats.org/officeDocument/2006/relationships/hyperlink" Target="https://podminky.urs.cz/item/CS_URS_2026_01/012103000" TargetMode="External" /><Relationship Id="rId3" Type="http://schemas.openxmlformats.org/officeDocument/2006/relationships/hyperlink" Target="https://podminky.urs.cz/item/CS_URS_2026_01/012203000" TargetMode="External" /><Relationship Id="rId4" Type="http://schemas.openxmlformats.org/officeDocument/2006/relationships/hyperlink" Target="https://podminky.urs.cz/item/CS_URS_2026_01/012303000" TargetMode="External" /><Relationship Id="rId5" Type="http://schemas.openxmlformats.org/officeDocument/2006/relationships/hyperlink" Target="https://podminky.urs.cz/item/CS_URS_2026_01/013254000" TargetMode="External" /><Relationship Id="rId6" Type="http://schemas.openxmlformats.org/officeDocument/2006/relationships/hyperlink" Target="https://podminky.urs.cz/item/CS_URS_2026_01/030001000" TargetMode="External" /><Relationship Id="rId7" Type="http://schemas.openxmlformats.org/officeDocument/2006/relationships/hyperlink" Target="https://podminky.urs.cz/item/CS_URS_2026_01/043194000" TargetMode="External" /><Relationship Id="rId8" Type="http://schemas.openxmlformats.org/officeDocument/2006/relationships/hyperlink" Target="https://podminky.urs.cz/item/CS_URS_2026_01/045002000" TargetMode="External" /><Relationship Id="rId9" Type="http://schemas.openxmlformats.org/officeDocument/2006/relationships/hyperlink" Target="https://podminky.urs.cz/item/CS_URS_2026_01/070001000" TargetMode="External" /><Relationship Id="rId10" Type="http://schemas.openxmlformats.org/officeDocument/2006/relationships/hyperlink" Target="https://podminky.urs.cz/item/CS_URS_2026_01/072203000" TargetMode="External" /><Relationship Id="rId1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26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27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28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28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26</v>
      </c>
      <c r="AL14" s="23"/>
      <c r="AM14" s="23"/>
      <c r="AN14" s="35" t="s">
        <v>28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26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30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26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32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33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34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35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36</v>
      </c>
      <c r="AL28" s="46"/>
      <c r="AM28" s="46"/>
      <c r="AN28" s="46"/>
      <c r="AO28" s="46"/>
      <c r="AP28" s="41"/>
      <c r="AQ28" s="41"/>
      <c r="AR28" s="45"/>
      <c r="BE28" s="32"/>
    </row>
    <row r="29" hidden="1" s="3" customFormat="1" ht="14.4" customHeight="1">
      <c r="A29" s="3"/>
      <c r="B29" s="47"/>
      <c r="C29" s="48"/>
      <c r="D29" s="33" t="s">
        <v>37</v>
      </c>
      <c r="E29" s="48"/>
      <c r="F29" s="33" t="s">
        <v>38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hidden="1" s="3" customFormat="1" ht="14.4" customHeight="1">
      <c r="A30" s="3"/>
      <c r="B30" s="47"/>
      <c r="C30" s="48"/>
      <c r="D30" s="48"/>
      <c r="E30" s="48"/>
      <c r="F30" s="33" t="s">
        <v>39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s="3" customFormat="1" ht="14.4" customHeight="1">
      <c r="A31" s="3"/>
      <c r="B31" s="47"/>
      <c r="C31" s="48"/>
      <c r="D31" s="53" t="s">
        <v>37</v>
      </c>
      <c r="E31" s="48"/>
      <c r="F31" s="33" t="s">
        <v>40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s="3" customFormat="1" ht="14.4" customHeight="1">
      <c r="A32" s="3"/>
      <c r="B32" s="47"/>
      <c r="C32" s="48"/>
      <c r="D32" s="48"/>
      <c r="E32" s="48"/>
      <c r="F32" s="33" t="s">
        <v>41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42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4"/>
      <c r="D35" s="55" t="s">
        <v>43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44</v>
      </c>
      <c r="U35" s="56"/>
      <c r="V35" s="56"/>
      <c r="W35" s="56"/>
      <c r="X35" s="58" t="s">
        <v>45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1"/>
      <c r="C49" s="62"/>
      <c r="D49" s="63" t="s">
        <v>46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3" t="s">
        <v>47</v>
      </c>
      <c r="AI49" s="64"/>
      <c r="AJ49" s="64"/>
      <c r="AK49" s="64"/>
      <c r="AL49" s="64"/>
      <c r="AM49" s="64"/>
      <c r="AN49" s="64"/>
      <c r="AO49" s="64"/>
      <c r="AP49" s="62"/>
      <c r="AQ49" s="62"/>
      <c r="AR49" s="65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6" t="s">
        <v>48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6" t="s">
        <v>49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6" t="s">
        <v>48</v>
      </c>
      <c r="AI60" s="43"/>
      <c r="AJ60" s="43"/>
      <c r="AK60" s="43"/>
      <c r="AL60" s="43"/>
      <c r="AM60" s="66" t="s">
        <v>49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3" t="s">
        <v>50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3" t="s">
        <v>51</v>
      </c>
      <c r="AI64" s="67"/>
      <c r="AJ64" s="67"/>
      <c r="AK64" s="67"/>
      <c r="AL64" s="67"/>
      <c r="AM64" s="67"/>
      <c r="AN64" s="67"/>
      <c r="AO64" s="67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6" t="s">
        <v>48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6" t="s">
        <v>49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6" t="s">
        <v>48</v>
      </c>
      <c r="AI75" s="43"/>
      <c r="AJ75" s="43"/>
      <c r="AK75" s="43"/>
      <c r="AL75" s="43"/>
      <c r="AM75" s="66" t="s">
        <v>49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45"/>
      <c r="BE77" s="39"/>
    </row>
    <row r="81" s="2" customFormat="1" ht="6.96" customHeight="1">
      <c r="A81" s="39"/>
      <c r="B81" s="7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45"/>
      <c r="BE81" s="39"/>
    </row>
    <row r="82" s="2" customFormat="1" ht="24.96" customHeight="1">
      <c r="A82" s="39"/>
      <c r="B82" s="40"/>
      <c r="C82" s="24" t="s">
        <v>52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2"/>
      <c r="C84" s="33" t="s">
        <v>13</v>
      </c>
      <c r="D84" s="73"/>
      <c r="E84" s="73"/>
      <c r="F84" s="73"/>
      <c r="G84" s="73"/>
      <c r="H84" s="73"/>
      <c r="I84" s="73"/>
      <c r="J84" s="73"/>
      <c r="K84" s="73"/>
      <c r="L84" s="73" t="str">
        <f>K5</f>
        <v>65426018</v>
      </c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4"/>
      <c r="BE84" s="4"/>
    </row>
    <row r="85" s="5" customFormat="1" ht="36.96" customHeight="1">
      <c r="A85" s="5"/>
      <c r="B85" s="75"/>
      <c r="C85" s="76" t="s">
        <v>16</v>
      </c>
      <c r="D85" s="77"/>
      <c r="E85" s="77"/>
      <c r="F85" s="77"/>
      <c r="G85" s="77"/>
      <c r="H85" s="77"/>
      <c r="I85" s="77"/>
      <c r="J85" s="77"/>
      <c r="K85" s="77"/>
      <c r="L85" s="78" t="str">
        <f>K6</f>
        <v>Železná Ruda Město - dešťová kanalizace</v>
      </c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9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80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1" t="str">
        <f>IF(AN8= "","",AN8)</f>
        <v>4. 3. 2026</v>
      </c>
      <c r="AN87" s="81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3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29</v>
      </c>
      <c r="AJ89" s="41"/>
      <c r="AK89" s="41"/>
      <c r="AL89" s="41"/>
      <c r="AM89" s="82" t="str">
        <f>IF(E17="","",E17)</f>
        <v xml:space="preserve"> </v>
      </c>
      <c r="AN89" s="73"/>
      <c r="AO89" s="73"/>
      <c r="AP89" s="73"/>
      <c r="AQ89" s="41"/>
      <c r="AR89" s="45"/>
      <c r="AS89" s="83" t="s">
        <v>53</v>
      </c>
      <c r="AT89" s="84"/>
      <c r="AU89" s="85"/>
      <c r="AV89" s="85"/>
      <c r="AW89" s="85"/>
      <c r="AX89" s="85"/>
      <c r="AY89" s="85"/>
      <c r="AZ89" s="85"/>
      <c r="BA89" s="85"/>
      <c r="BB89" s="85"/>
      <c r="BC89" s="85"/>
      <c r="BD89" s="86"/>
      <c r="BE89" s="39"/>
    </row>
    <row r="90" s="2" customFormat="1" ht="15.15" customHeight="1">
      <c r="A90" s="39"/>
      <c r="B90" s="40"/>
      <c r="C90" s="33" t="s">
        <v>27</v>
      </c>
      <c r="D90" s="41"/>
      <c r="E90" s="41"/>
      <c r="F90" s="41"/>
      <c r="G90" s="41"/>
      <c r="H90" s="41"/>
      <c r="I90" s="41"/>
      <c r="J90" s="41"/>
      <c r="K90" s="41"/>
      <c r="L90" s="73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31</v>
      </c>
      <c r="AJ90" s="41"/>
      <c r="AK90" s="41"/>
      <c r="AL90" s="41"/>
      <c r="AM90" s="82" t="str">
        <f>IF(E20="","",E20)</f>
        <v xml:space="preserve"> </v>
      </c>
      <c r="AN90" s="73"/>
      <c r="AO90" s="73"/>
      <c r="AP90" s="73"/>
      <c r="AQ90" s="41"/>
      <c r="AR90" s="45"/>
      <c r="AS90" s="87"/>
      <c r="AT90" s="88"/>
      <c r="AU90" s="89"/>
      <c r="AV90" s="89"/>
      <c r="AW90" s="89"/>
      <c r="AX90" s="89"/>
      <c r="AY90" s="89"/>
      <c r="AZ90" s="89"/>
      <c r="BA90" s="89"/>
      <c r="BB90" s="89"/>
      <c r="BC90" s="89"/>
      <c r="BD90" s="90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1"/>
      <c r="AT91" s="92"/>
      <c r="AU91" s="93"/>
      <c r="AV91" s="93"/>
      <c r="AW91" s="93"/>
      <c r="AX91" s="93"/>
      <c r="AY91" s="93"/>
      <c r="AZ91" s="93"/>
      <c r="BA91" s="93"/>
      <c r="BB91" s="93"/>
      <c r="BC91" s="93"/>
      <c r="BD91" s="94"/>
      <c r="BE91" s="39"/>
    </row>
    <row r="92" s="2" customFormat="1" ht="29.28" customHeight="1">
      <c r="A92" s="39"/>
      <c r="B92" s="40"/>
      <c r="C92" s="95" t="s">
        <v>54</v>
      </c>
      <c r="D92" s="96"/>
      <c r="E92" s="96"/>
      <c r="F92" s="96"/>
      <c r="G92" s="96"/>
      <c r="H92" s="97"/>
      <c r="I92" s="98" t="s">
        <v>55</v>
      </c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9" t="s">
        <v>56</v>
      </c>
      <c r="AH92" s="96"/>
      <c r="AI92" s="96"/>
      <c r="AJ92" s="96"/>
      <c r="AK92" s="96"/>
      <c r="AL92" s="96"/>
      <c r="AM92" s="96"/>
      <c r="AN92" s="98" t="s">
        <v>57</v>
      </c>
      <c r="AO92" s="96"/>
      <c r="AP92" s="100"/>
      <c r="AQ92" s="101" t="s">
        <v>58</v>
      </c>
      <c r="AR92" s="45"/>
      <c r="AS92" s="102" t="s">
        <v>59</v>
      </c>
      <c r="AT92" s="103" t="s">
        <v>60</v>
      </c>
      <c r="AU92" s="103" t="s">
        <v>61</v>
      </c>
      <c r="AV92" s="103" t="s">
        <v>62</v>
      </c>
      <c r="AW92" s="103" t="s">
        <v>63</v>
      </c>
      <c r="AX92" s="103" t="s">
        <v>64</v>
      </c>
      <c r="AY92" s="103" t="s">
        <v>65</v>
      </c>
      <c r="AZ92" s="103" t="s">
        <v>66</v>
      </c>
      <c r="BA92" s="103" t="s">
        <v>67</v>
      </c>
      <c r="BB92" s="103" t="s">
        <v>68</v>
      </c>
      <c r="BC92" s="103" t="s">
        <v>69</v>
      </c>
      <c r="BD92" s="104" t="s">
        <v>70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5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7"/>
      <c r="BE93" s="39"/>
    </row>
    <row r="94" s="6" customFormat="1" ht="32.4" customHeight="1">
      <c r="A94" s="6"/>
      <c r="B94" s="108"/>
      <c r="C94" s="109" t="s">
        <v>71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1">
        <f>ROUND(SUM(AG95:AG96),2)</f>
        <v>0</v>
      </c>
      <c r="AH94" s="111"/>
      <c r="AI94" s="111"/>
      <c r="AJ94" s="111"/>
      <c r="AK94" s="111"/>
      <c r="AL94" s="111"/>
      <c r="AM94" s="111"/>
      <c r="AN94" s="112">
        <f>SUM(AG94,AT94)</f>
        <v>0</v>
      </c>
      <c r="AO94" s="112"/>
      <c r="AP94" s="112"/>
      <c r="AQ94" s="113" t="s">
        <v>1</v>
      </c>
      <c r="AR94" s="114"/>
      <c r="AS94" s="115">
        <f>ROUND(SUM(AS95:AS96),2)</f>
        <v>0</v>
      </c>
      <c r="AT94" s="116">
        <f>ROUND(SUM(AV94:AW94),2)</f>
        <v>0</v>
      </c>
      <c r="AU94" s="117">
        <f>ROUND(SUM(AU95:AU96),5)</f>
        <v>0</v>
      </c>
      <c r="AV94" s="116">
        <f>ROUND(AZ94*L29,2)</f>
        <v>0</v>
      </c>
      <c r="AW94" s="116">
        <f>ROUND(BA94*L30,2)</f>
        <v>0</v>
      </c>
      <c r="AX94" s="116">
        <f>ROUND(BB94*L29,2)</f>
        <v>0</v>
      </c>
      <c r="AY94" s="116">
        <f>ROUND(BC94*L30,2)</f>
        <v>0</v>
      </c>
      <c r="AZ94" s="116">
        <f>ROUND(SUM(AZ95:AZ96),2)</f>
        <v>0</v>
      </c>
      <c r="BA94" s="116">
        <f>ROUND(SUM(BA95:BA96),2)</f>
        <v>0</v>
      </c>
      <c r="BB94" s="116">
        <f>ROUND(SUM(BB95:BB96),2)</f>
        <v>0</v>
      </c>
      <c r="BC94" s="116">
        <f>ROUND(SUM(BC95:BC96),2)</f>
        <v>0</v>
      </c>
      <c r="BD94" s="118">
        <f>ROUND(SUM(BD95:BD96),2)</f>
        <v>0</v>
      </c>
      <c r="BE94" s="6"/>
      <c r="BS94" s="119" t="s">
        <v>72</v>
      </c>
      <c r="BT94" s="119" t="s">
        <v>73</v>
      </c>
      <c r="BU94" s="120" t="s">
        <v>74</v>
      </c>
      <c r="BV94" s="119" t="s">
        <v>75</v>
      </c>
      <c r="BW94" s="119" t="s">
        <v>5</v>
      </c>
      <c r="BX94" s="119" t="s">
        <v>76</v>
      </c>
      <c r="CL94" s="119" t="s">
        <v>1</v>
      </c>
    </row>
    <row r="95" s="7" customFormat="1" ht="16.5" customHeight="1">
      <c r="A95" s="121" t="s">
        <v>77</v>
      </c>
      <c r="B95" s="122"/>
      <c r="C95" s="123"/>
      <c r="D95" s="124" t="s">
        <v>78</v>
      </c>
      <c r="E95" s="124"/>
      <c r="F95" s="124"/>
      <c r="G95" s="124"/>
      <c r="H95" s="124"/>
      <c r="I95" s="125"/>
      <c r="J95" s="124" t="s">
        <v>79</v>
      </c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6">
        <f>'SO 01 - Dešťová kanalizace'!J30</f>
        <v>0</v>
      </c>
      <c r="AH95" s="125"/>
      <c r="AI95" s="125"/>
      <c r="AJ95" s="125"/>
      <c r="AK95" s="125"/>
      <c r="AL95" s="125"/>
      <c r="AM95" s="125"/>
      <c r="AN95" s="126">
        <f>SUM(AG95,AT95)</f>
        <v>0</v>
      </c>
      <c r="AO95" s="125"/>
      <c r="AP95" s="125"/>
      <c r="AQ95" s="127" t="s">
        <v>80</v>
      </c>
      <c r="AR95" s="128"/>
      <c r="AS95" s="129">
        <v>0</v>
      </c>
      <c r="AT95" s="130">
        <f>ROUND(SUM(AV95:AW95),2)</f>
        <v>0</v>
      </c>
      <c r="AU95" s="131">
        <f>'SO 01 - Dešťová kanalizace'!P124</f>
        <v>0</v>
      </c>
      <c r="AV95" s="130">
        <f>'SO 01 - Dešťová kanalizace'!J33</f>
        <v>0</v>
      </c>
      <c r="AW95" s="130">
        <f>'SO 01 - Dešťová kanalizace'!J34</f>
        <v>0</v>
      </c>
      <c r="AX95" s="130">
        <f>'SO 01 - Dešťová kanalizace'!J35</f>
        <v>0</v>
      </c>
      <c r="AY95" s="130">
        <f>'SO 01 - Dešťová kanalizace'!J36</f>
        <v>0</v>
      </c>
      <c r="AZ95" s="130">
        <f>'SO 01 - Dešťová kanalizace'!F33</f>
        <v>0</v>
      </c>
      <c r="BA95" s="130">
        <f>'SO 01 - Dešťová kanalizace'!F34</f>
        <v>0</v>
      </c>
      <c r="BB95" s="130">
        <f>'SO 01 - Dešťová kanalizace'!F35</f>
        <v>0</v>
      </c>
      <c r="BC95" s="130">
        <f>'SO 01 - Dešťová kanalizace'!F36</f>
        <v>0</v>
      </c>
      <c r="BD95" s="132">
        <f>'SO 01 - Dešťová kanalizace'!F37</f>
        <v>0</v>
      </c>
      <c r="BE95" s="7"/>
      <c r="BT95" s="133" t="s">
        <v>81</v>
      </c>
      <c r="BV95" s="133" t="s">
        <v>75</v>
      </c>
      <c r="BW95" s="133" t="s">
        <v>82</v>
      </c>
      <c r="BX95" s="133" t="s">
        <v>5</v>
      </c>
      <c r="CL95" s="133" t="s">
        <v>1</v>
      </c>
      <c r="CM95" s="133" t="s">
        <v>83</v>
      </c>
    </row>
    <row r="96" s="7" customFormat="1" ht="16.5" customHeight="1">
      <c r="A96" s="121" t="s">
        <v>77</v>
      </c>
      <c r="B96" s="122"/>
      <c r="C96" s="123"/>
      <c r="D96" s="124" t="s">
        <v>84</v>
      </c>
      <c r="E96" s="124"/>
      <c r="F96" s="124"/>
      <c r="G96" s="124"/>
      <c r="H96" s="124"/>
      <c r="I96" s="125"/>
      <c r="J96" s="124" t="s">
        <v>85</v>
      </c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6">
        <f>'SO 02 - Vedlejší rozpočto...'!J30</f>
        <v>0</v>
      </c>
      <c r="AH96" s="125"/>
      <c r="AI96" s="125"/>
      <c r="AJ96" s="125"/>
      <c r="AK96" s="125"/>
      <c r="AL96" s="125"/>
      <c r="AM96" s="125"/>
      <c r="AN96" s="126">
        <f>SUM(AG96,AT96)</f>
        <v>0</v>
      </c>
      <c r="AO96" s="125"/>
      <c r="AP96" s="125"/>
      <c r="AQ96" s="127" t="s">
        <v>86</v>
      </c>
      <c r="AR96" s="128"/>
      <c r="AS96" s="134">
        <v>0</v>
      </c>
      <c r="AT96" s="135">
        <f>ROUND(SUM(AV96:AW96),2)</f>
        <v>0</v>
      </c>
      <c r="AU96" s="136">
        <f>'SO 02 - Vedlejší rozpočto...'!P121</f>
        <v>0</v>
      </c>
      <c r="AV96" s="135">
        <f>'SO 02 - Vedlejší rozpočto...'!J33</f>
        <v>0</v>
      </c>
      <c r="AW96" s="135">
        <f>'SO 02 - Vedlejší rozpočto...'!J34</f>
        <v>0</v>
      </c>
      <c r="AX96" s="135">
        <f>'SO 02 - Vedlejší rozpočto...'!J35</f>
        <v>0</v>
      </c>
      <c r="AY96" s="135">
        <f>'SO 02 - Vedlejší rozpočto...'!J36</f>
        <v>0</v>
      </c>
      <c r="AZ96" s="135">
        <f>'SO 02 - Vedlejší rozpočto...'!F33</f>
        <v>0</v>
      </c>
      <c r="BA96" s="135">
        <f>'SO 02 - Vedlejší rozpočto...'!F34</f>
        <v>0</v>
      </c>
      <c r="BB96" s="135">
        <f>'SO 02 - Vedlejší rozpočto...'!F35</f>
        <v>0</v>
      </c>
      <c r="BC96" s="135">
        <f>'SO 02 - Vedlejší rozpočto...'!F36</f>
        <v>0</v>
      </c>
      <c r="BD96" s="137">
        <f>'SO 02 - Vedlejší rozpočto...'!F37</f>
        <v>0</v>
      </c>
      <c r="BE96" s="7"/>
      <c r="BT96" s="133" t="s">
        <v>81</v>
      </c>
      <c r="BV96" s="133" t="s">
        <v>75</v>
      </c>
      <c r="BW96" s="133" t="s">
        <v>87</v>
      </c>
      <c r="BX96" s="133" t="s">
        <v>5</v>
      </c>
      <c r="CL96" s="133" t="s">
        <v>1</v>
      </c>
      <c r="CM96" s="133" t="s">
        <v>83</v>
      </c>
    </row>
    <row r="97" s="2" customFormat="1" ht="30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5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</row>
    <row r="98" s="2" customFormat="1" ht="6.96" customHeight="1">
      <c r="A98" s="39"/>
      <c r="B98" s="68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</sheetData>
  <sheetProtection sheet="1" formatColumns="0" formatRows="0" objects="1" scenarios="1" spinCount="100000" saltValue="VYxp7b4z7eC+tjKiE8LNNUXc0iPwRX0H5LfNWgTc3G5ZrmE0qICEPubYPqWqA1EfK4B2xozPNg4QZPZeKFxZaw==" hashValue="dQfAcoh0meJmqZzaxOJEJx/6uWynaI0y9/tSLKX0C+M+F1GWp8mDtEEYcbP8Yr8qyTrownLyHpAY8gOqLYwccw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O 01 - Dešťová kanalizace'!C2" display="/"/>
    <hyperlink ref="A96" location="'SO 02 - Vedlejší rozpočt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83</v>
      </c>
    </row>
    <row r="4" s="1" customFormat="1" ht="24.96" customHeight="1">
      <c r="B4" s="21"/>
      <c r="D4" s="140" t="s">
        <v>88</v>
      </c>
      <c r="L4" s="21"/>
      <c r="M4" s="141" t="s">
        <v>10</v>
      </c>
      <c r="AT4" s="18" t="s">
        <v>30</v>
      </c>
    </row>
    <row r="5" s="1" customFormat="1" ht="6.96" customHeight="1">
      <c r="B5" s="21"/>
      <c r="L5" s="21"/>
    </row>
    <row r="6" s="1" customFormat="1" ht="12" customHeight="1">
      <c r="B6" s="21"/>
      <c r="D6" s="142" t="s">
        <v>16</v>
      </c>
      <c r="L6" s="21"/>
    </row>
    <row r="7" s="1" customFormat="1" ht="16.5" customHeight="1">
      <c r="B7" s="21"/>
      <c r="E7" s="143" t="str">
        <f>'Rekapitulace stavby'!K6</f>
        <v>Železná Ruda Město - dešťová kanalizace</v>
      </c>
      <c r="F7" s="142"/>
      <c r="G7" s="142"/>
      <c r="H7" s="142"/>
      <c r="L7" s="21"/>
    </row>
    <row r="8" s="2" customFormat="1" ht="12" customHeight="1">
      <c r="A8" s="39"/>
      <c r="B8" s="45"/>
      <c r="C8" s="39"/>
      <c r="D8" s="142" t="s">
        <v>89</v>
      </c>
      <c r="E8" s="39"/>
      <c r="F8" s="39"/>
      <c r="G8" s="39"/>
      <c r="H8" s="39"/>
      <c r="I8" s="39"/>
      <c r="J8" s="39"/>
      <c r="K8" s="39"/>
      <c r="L8" s="6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4" t="s">
        <v>90</v>
      </c>
      <c r="F9" s="39"/>
      <c r="G9" s="39"/>
      <c r="H9" s="39"/>
      <c r="I9" s="39"/>
      <c r="J9" s="39"/>
      <c r="K9" s="39"/>
      <c r="L9" s="6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4. 3. 2026</v>
      </c>
      <c r="K12" s="39"/>
      <c r="L12" s="6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1</v>
      </c>
      <c r="K14" s="39"/>
      <c r="L14" s="6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21</v>
      </c>
      <c r="F15" s="39"/>
      <c r="G15" s="39"/>
      <c r="H15" s="39"/>
      <c r="I15" s="142" t="s">
        <v>26</v>
      </c>
      <c r="J15" s="145" t="s">
        <v>1</v>
      </c>
      <c r="K15" s="39"/>
      <c r="L15" s="6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27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26</v>
      </c>
      <c r="J18" s="34" t="str">
        <f>'Rekapitulace stavby'!AN14</f>
        <v>Vyplň údaj</v>
      </c>
      <c r="K18" s="39"/>
      <c r="L18" s="6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29</v>
      </c>
      <c r="E20" s="39"/>
      <c r="F20" s="39"/>
      <c r="G20" s="39"/>
      <c r="H20" s="39"/>
      <c r="I20" s="142" t="s">
        <v>25</v>
      </c>
      <c r="J20" s="145" t="s">
        <v>1</v>
      </c>
      <c r="K20" s="39"/>
      <c r="L20" s="6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21</v>
      </c>
      <c r="F21" s="39"/>
      <c r="G21" s="39"/>
      <c r="H21" s="39"/>
      <c r="I21" s="142" t="s">
        <v>26</v>
      </c>
      <c r="J21" s="145" t="s">
        <v>1</v>
      </c>
      <c r="K21" s="39"/>
      <c r="L21" s="6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31</v>
      </c>
      <c r="E23" s="39"/>
      <c r="F23" s="39"/>
      <c r="G23" s="39"/>
      <c r="H23" s="39"/>
      <c r="I23" s="142" t="s">
        <v>25</v>
      </c>
      <c r="J23" s="145" t="s">
        <v>1</v>
      </c>
      <c r="K23" s="39"/>
      <c r="L23" s="6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">
        <v>21</v>
      </c>
      <c r="F24" s="39"/>
      <c r="G24" s="39"/>
      <c r="H24" s="39"/>
      <c r="I24" s="142" t="s">
        <v>26</v>
      </c>
      <c r="J24" s="145" t="s">
        <v>1</v>
      </c>
      <c r="K24" s="39"/>
      <c r="L24" s="6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32</v>
      </c>
      <c r="E26" s="39"/>
      <c r="F26" s="39"/>
      <c r="G26" s="39"/>
      <c r="H26" s="39"/>
      <c r="I26" s="39"/>
      <c r="J26" s="39"/>
      <c r="K26" s="39"/>
      <c r="L26" s="6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1"/>
      <c r="J29" s="151"/>
      <c r="K29" s="151"/>
      <c r="L29" s="6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2" t="s">
        <v>33</v>
      </c>
      <c r="E30" s="39"/>
      <c r="F30" s="39"/>
      <c r="G30" s="39"/>
      <c r="H30" s="39"/>
      <c r="I30" s="39"/>
      <c r="J30" s="153">
        <f>ROUND(J124, 2)</f>
        <v>0</v>
      </c>
      <c r="K30" s="39"/>
      <c r="L30" s="6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1"/>
      <c r="J31" s="151"/>
      <c r="K31" s="151"/>
      <c r="L31" s="6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4" t="s">
        <v>35</v>
      </c>
      <c r="G32" s="39"/>
      <c r="H32" s="39"/>
      <c r="I32" s="154" t="s">
        <v>34</v>
      </c>
      <c r="J32" s="154" t="s">
        <v>36</v>
      </c>
      <c r="K32" s="39"/>
      <c r="L32" s="6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55" t="s">
        <v>37</v>
      </c>
      <c r="E33" s="142" t="s">
        <v>38</v>
      </c>
      <c r="F33" s="156">
        <f>ROUND((SUM(BE124:BE400)),  2)</f>
        <v>0</v>
      </c>
      <c r="G33" s="39"/>
      <c r="H33" s="39"/>
      <c r="I33" s="157">
        <v>0.20999999999999999</v>
      </c>
      <c r="J33" s="156">
        <f>ROUND(((SUM(BE124:BE400))*I33),  2)</f>
        <v>0</v>
      </c>
      <c r="K33" s="39"/>
      <c r="L33" s="6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42" t="s">
        <v>39</v>
      </c>
      <c r="F34" s="156">
        <f>ROUND((SUM(BF124:BF400)),  2)</f>
        <v>0</v>
      </c>
      <c r="G34" s="39"/>
      <c r="H34" s="39"/>
      <c r="I34" s="157">
        <v>0.12</v>
      </c>
      <c r="J34" s="156">
        <f>ROUND(((SUM(BF124:BF400))*I34),  2)</f>
        <v>0</v>
      </c>
      <c r="K34" s="39"/>
      <c r="L34" s="6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42" t="s">
        <v>37</v>
      </c>
      <c r="E35" s="142" t="s">
        <v>40</v>
      </c>
      <c r="F35" s="156">
        <f>ROUND((SUM(BG124:BG400)),  2)</f>
        <v>0</v>
      </c>
      <c r="G35" s="39"/>
      <c r="H35" s="39"/>
      <c r="I35" s="157">
        <v>0.20999999999999999</v>
      </c>
      <c r="J35" s="156">
        <f>0</f>
        <v>0</v>
      </c>
      <c r="K35" s="39"/>
      <c r="L35" s="6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2" t="s">
        <v>41</v>
      </c>
      <c r="F36" s="156">
        <f>ROUND((SUM(BH124:BH400)),  2)</f>
        <v>0</v>
      </c>
      <c r="G36" s="39"/>
      <c r="H36" s="39"/>
      <c r="I36" s="157">
        <v>0.12</v>
      </c>
      <c r="J36" s="156">
        <f>0</f>
        <v>0</v>
      </c>
      <c r="K36" s="39"/>
      <c r="L36" s="6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42</v>
      </c>
      <c r="F37" s="156">
        <f>ROUND((SUM(BI124:BI400)),  2)</f>
        <v>0</v>
      </c>
      <c r="G37" s="39"/>
      <c r="H37" s="39"/>
      <c r="I37" s="157">
        <v>0</v>
      </c>
      <c r="J37" s="156">
        <f>0</f>
        <v>0</v>
      </c>
      <c r="K37" s="39"/>
      <c r="L37" s="6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8"/>
      <c r="D39" s="159" t="s">
        <v>43</v>
      </c>
      <c r="E39" s="160"/>
      <c r="F39" s="160"/>
      <c r="G39" s="161" t="s">
        <v>44</v>
      </c>
      <c r="H39" s="162" t="s">
        <v>45</v>
      </c>
      <c r="I39" s="160"/>
      <c r="J39" s="163">
        <f>SUM(J30:J37)</f>
        <v>0</v>
      </c>
      <c r="K39" s="164"/>
      <c r="L39" s="6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65" t="s">
        <v>46</v>
      </c>
      <c r="E50" s="166"/>
      <c r="F50" s="166"/>
      <c r="G50" s="165" t="s">
        <v>47</v>
      </c>
      <c r="H50" s="166"/>
      <c r="I50" s="166"/>
      <c r="J50" s="166"/>
      <c r="K50" s="16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7" t="s">
        <v>48</v>
      </c>
      <c r="E61" s="168"/>
      <c r="F61" s="169" t="s">
        <v>49</v>
      </c>
      <c r="G61" s="167" t="s">
        <v>48</v>
      </c>
      <c r="H61" s="168"/>
      <c r="I61" s="168"/>
      <c r="J61" s="170" t="s">
        <v>49</v>
      </c>
      <c r="K61" s="168"/>
      <c r="L61" s="6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5" t="s">
        <v>50</v>
      </c>
      <c r="E65" s="171"/>
      <c r="F65" s="171"/>
      <c r="G65" s="165" t="s">
        <v>51</v>
      </c>
      <c r="H65" s="171"/>
      <c r="I65" s="171"/>
      <c r="J65" s="171"/>
      <c r="K65" s="171"/>
      <c r="L65" s="6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7" t="s">
        <v>48</v>
      </c>
      <c r="E76" s="168"/>
      <c r="F76" s="169" t="s">
        <v>49</v>
      </c>
      <c r="G76" s="167" t="s">
        <v>48</v>
      </c>
      <c r="H76" s="168"/>
      <c r="I76" s="168"/>
      <c r="J76" s="170" t="s">
        <v>49</v>
      </c>
      <c r="K76" s="168"/>
      <c r="L76" s="6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91</v>
      </c>
      <c r="D82" s="41"/>
      <c r="E82" s="41"/>
      <c r="F82" s="41"/>
      <c r="G82" s="41"/>
      <c r="H82" s="41"/>
      <c r="I82" s="41"/>
      <c r="J82" s="41"/>
      <c r="K82" s="41"/>
      <c r="L82" s="6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6" t="str">
        <f>E7</f>
        <v>Železná Ruda Město - dešťová kanalizace</v>
      </c>
      <c r="F85" s="33"/>
      <c r="G85" s="33"/>
      <c r="H85" s="33"/>
      <c r="I85" s="41"/>
      <c r="J85" s="41"/>
      <c r="K85" s="41"/>
      <c r="L85" s="6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89</v>
      </c>
      <c r="D86" s="41"/>
      <c r="E86" s="41"/>
      <c r="F86" s="41"/>
      <c r="G86" s="41"/>
      <c r="H86" s="41"/>
      <c r="I86" s="41"/>
      <c r="J86" s="41"/>
      <c r="K86" s="41"/>
      <c r="L86" s="6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8" t="str">
        <f>E9</f>
        <v>SO 01 - Dešťová kanalizace</v>
      </c>
      <c r="F87" s="41"/>
      <c r="G87" s="41"/>
      <c r="H87" s="41"/>
      <c r="I87" s="41"/>
      <c r="J87" s="41"/>
      <c r="K87" s="41"/>
      <c r="L87" s="6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1" t="str">
        <f>IF(J12="","",J12)</f>
        <v>4. 3. 2026</v>
      </c>
      <c r="K89" s="41"/>
      <c r="L89" s="6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29</v>
      </c>
      <c r="J91" s="37" t="str">
        <f>E21</f>
        <v xml:space="preserve"> </v>
      </c>
      <c r="K91" s="41"/>
      <c r="L91" s="6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31</v>
      </c>
      <c r="J92" s="37" t="str">
        <f>E24</f>
        <v xml:space="preserve"> </v>
      </c>
      <c r="K92" s="41"/>
      <c r="L92" s="65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5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7" t="s">
        <v>92</v>
      </c>
      <c r="D94" s="178"/>
      <c r="E94" s="178"/>
      <c r="F94" s="178"/>
      <c r="G94" s="178"/>
      <c r="H94" s="178"/>
      <c r="I94" s="178"/>
      <c r="J94" s="179" t="s">
        <v>93</v>
      </c>
      <c r="K94" s="178"/>
      <c r="L94" s="65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5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0" t="s">
        <v>94</v>
      </c>
      <c r="D96" s="41"/>
      <c r="E96" s="41"/>
      <c r="F96" s="41"/>
      <c r="G96" s="41"/>
      <c r="H96" s="41"/>
      <c r="I96" s="41"/>
      <c r="J96" s="112">
        <f>J124</f>
        <v>0</v>
      </c>
      <c r="K96" s="41"/>
      <c r="L96" s="65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95</v>
      </c>
    </row>
    <row r="97" s="9" customFormat="1" ht="24.96" customHeight="1">
      <c r="A97" s="9"/>
      <c r="B97" s="181"/>
      <c r="C97" s="182"/>
      <c r="D97" s="183" t="s">
        <v>96</v>
      </c>
      <c r="E97" s="184"/>
      <c r="F97" s="184"/>
      <c r="G97" s="184"/>
      <c r="H97" s="184"/>
      <c r="I97" s="184"/>
      <c r="J97" s="185">
        <f>J125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7"/>
      <c r="C98" s="188"/>
      <c r="D98" s="189" t="s">
        <v>97</v>
      </c>
      <c r="E98" s="190"/>
      <c r="F98" s="190"/>
      <c r="G98" s="190"/>
      <c r="H98" s="190"/>
      <c r="I98" s="190"/>
      <c r="J98" s="191">
        <f>J126</f>
        <v>0</v>
      </c>
      <c r="K98" s="188"/>
      <c r="L98" s="19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7"/>
      <c r="C99" s="188"/>
      <c r="D99" s="189" t="s">
        <v>98</v>
      </c>
      <c r="E99" s="190"/>
      <c r="F99" s="190"/>
      <c r="G99" s="190"/>
      <c r="H99" s="190"/>
      <c r="I99" s="190"/>
      <c r="J99" s="191">
        <f>J232</f>
        <v>0</v>
      </c>
      <c r="K99" s="188"/>
      <c r="L99" s="19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7"/>
      <c r="C100" s="188"/>
      <c r="D100" s="189" t="s">
        <v>99</v>
      </c>
      <c r="E100" s="190"/>
      <c r="F100" s="190"/>
      <c r="G100" s="190"/>
      <c r="H100" s="190"/>
      <c r="I100" s="190"/>
      <c r="J100" s="191">
        <f>J249</f>
        <v>0</v>
      </c>
      <c r="K100" s="188"/>
      <c r="L100" s="19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7"/>
      <c r="C101" s="188"/>
      <c r="D101" s="189" t="s">
        <v>100</v>
      </c>
      <c r="E101" s="190"/>
      <c r="F101" s="190"/>
      <c r="G101" s="190"/>
      <c r="H101" s="190"/>
      <c r="I101" s="190"/>
      <c r="J101" s="191">
        <f>J266</f>
        <v>0</v>
      </c>
      <c r="K101" s="188"/>
      <c r="L101" s="19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7"/>
      <c r="C102" s="188"/>
      <c r="D102" s="189" t="s">
        <v>101</v>
      </c>
      <c r="E102" s="190"/>
      <c r="F102" s="190"/>
      <c r="G102" s="190"/>
      <c r="H102" s="190"/>
      <c r="I102" s="190"/>
      <c r="J102" s="191">
        <f>J377</f>
        <v>0</v>
      </c>
      <c r="K102" s="188"/>
      <c r="L102" s="19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7"/>
      <c r="C103" s="188"/>
      <c r="D103" s="189" t="s">
        <v>102</v>
      </c>
      <c r="E103" s="190"/>
      <c r="F103" s="190"/>
      <c r="G103" s="190"/>
      <c r="H103" s="190"/>
      <c r="I103" s="190"/>
      <c r="J103" s="191">
        <f>J381</f>
        <v>0</v>
      </c>
      <c r="K103" s="188"/>
      <c r="L103" s="19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7"/>
      <c r="C104" s="188"/>
      <c r="D104" s="189" t="s">
        <v>103</v>
      </c>
      <c r="E104" s="190"/>
      <c r="F104" s="190"/>
      <c r="G104" s="190"/>
      <c r="H104" s="190"/>
      <c r="I104" s="190"/>
      <c r="J104" s="191">
        <f>J398</f>
        <v>0</v>
      </c>
      <c r="K104" s="188"/>
      <c r="L104" s="19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5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104</v>
      </c>
      <c r="D111" s="41"/>
      <c r="E111" s="41"/>
      <c r="F111" s="41"/>
      <c r="G111" s="41"/>
      <c r="H111" s="41"/>
      <c r="I111" s="41"/>
      <c r="J111" s="41"/>
      <c r="K111" s="41"/>
      <c r="L111" s="65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5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5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76" t="str">
        <f>E7</f>
        <v>Železná Ruda Město - dešťová kanalizace</v>
      </c>
      <c r="F114" s="33"/>
      <c r="G114" s="33"/>
      <c r="H114" s="33"/>
      <c r="I114" s="41"/>
      <c r="J114" s="41"/>
      <c r="K114" s="41"/>
      <c r="L114" s="65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89</v>
      </c>
      <c r="D115" s="41"/>
      <c r="E115" s="41"/>
      <c r="F115" s="41"/>
      <c r="G115" s="41"/>
      <c r="H115" s="41"/>
      <c r="I115" s="41"/>
      <c r="J115" s="41"/>
      <c r="K115" s="41"/>
      <c r="L115" s="65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8" t="str">
        <f>E9</f>
        <v>SO 01 - Dešťová kanalizace</v>
      </c>
      <c r="F116" s="41"/>
      <c r="G116" s="41"/>
      <c r="H116" s="41"/>
      <c r="I116" s="41"/>
      <c r="J116" s="41"/>
      <c r="K116" s="41"/>
      <c r="L116" s="65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5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F12</f>
        <v xml:space="preserve"> </v>
      </c>
      <c r="G118" s="41"/>
      <c r="H118" s="41"/>
      <c r="I118" s="33" t="s">
        <v>22</v>
      </c>
      <c r="J118" s="81" t="str">
        <f>IF(J12="","",J12)</f>
        <v>4. 3. 2026</v>
      </c>
      <c r="K118" s="41"/>
      <c r="L118" s="65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5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E15</f>
        <v xml:space="preserve"> </v>
      </c>
      <c r="G120" s="41"/>
      <c r="H120" s="41"/>
      <c r="I120" s="33" t="s">
        <v>29</v>
      </c>
      <c r="J120" s="37" t="str">
        <f>E21</f>
        <v xml:space="preserve"> </v>
      </c>
      <c r="K120" s="41"/>
      <c r="L120" s="65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27</v>
      </c>
      <c r="D121" s="41"/>
      <c r="E121" s="41"/>
      <c r="F121" s="28" t="str">
        <f>IF(E18="","",E18)</f>
        <v>Vyplň údaj</v>
      </c>
      <c r="G121" s="41"/>
      <c r="H121" s="41"/>
      <c r="I121" s="33" t="s">
        <v>31</v>
      </c>
      <c r="J121" s="37" t="str">
        <f>E24</f>
        <v xml:space="preserve"> </v>
      </c>
      <c r="K121" s="41"/>
      <c r="L121" s="65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5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193"/>
      <c r="B123" s="194"/>
      <c r="C123" s="195" t="s">
        <v>105</v>
      </c>
      <c r="D123" s="196" t="s">
        <v>58</v>
      </c>
      <c r="E123" s="196" t="s">
        <v>54</v>
      </c>
      <c r="F123" s="196" t="s">
        <v>55</v>
      </c>
      <c r="G123" s="196" t="s">
        <v>106</v>
      </c>
      <c r="H123" s="196" t="s">
        <v>107</v>
      </c>
      <c r="I123" s="196" t="s">
        <v>108</v>
      </c>
      <c r="J123" s="197" t="s">
        <v>93</v>
      </c>
      <c r="K123" s="198" t="s">
        <v>109</v>
      </c>
      <c r="L123" s="199"/>
      <c r="M123" s="102" t="s">
        <v>1</v>
      </c>
      <c r="N123" s="103" t="s">
        <v>37</v>
      </c>
      <c r="O123" s="103" t="s">
        <v>110</v>
      </c>
      <c r="P123" s="103" t="s">
        <v>111</v>
      </c>
      <c r="Q123" s="103" t="s">
        <v>112</v>
      </c>
      <c r="R123" s="103" t="s">
        <v>113</v>
      </c>
      <c r="S123" s="103" t="s">
        <v>114</v>
      </c>
      <c r="T123" s="104" t="s">
        <v>115</v>
      </c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</row>
    <row r="124" s="2" customFormat="1" ht="22.8" customHeight="1">
      <c r="A124" s="39"/>
      <c r="B124" s="40"/>
      <c r="C124" s="109" t="s">
        <v>116</v>
      </c>
      <c r="D124" s="41"/>
      <c r="E124" s="41"/>
      <c r="F124" s="41"/>
      <c r="G124" s="41"/>
      <c r="H124" s="41"/>
      <c r="I124" s="41"/>
      <c r="J124" s="200">
        <f>BK124</f>
        <v>0</v>
      </c>
      <c r="K124" s="41"/>
      <c r="L124" s="45"/>
      <c r="M124" s="105"/>
      <c r="N124" s="201"/>
      <c r="O124" s="106"/>
      <c r="P124" s="202">
        <f>P125</f>
        <v>0</v>
      </c>
      <c r="Q124" s="106"/>
      <c r="R124" s="202">
        <f>R125</f>
        <v>786.51151648999996</v>
      </c>
      <c r="S124" s="106"/>
      <c r="T124" s="203">
        <f>T125</f>
        <v>57.229200000000006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72</v>
      </c>
      <c r="AU124" s="18" t="s">
        <v>95</v>
      </c>
      <c r="BK124" s="204">
        <f>BK125</f>
        <v>0</v>
      </c>
    </row>
    <row r="125" s="12" customFormat="1" ht="25.92" customHeight="1">
      <c r="A125" s="12"/>
      <c r="B125" s="205"/>
      <c r="C125" s="206"/>
      <c r="D125" s="207" t="s">
        <v>72</v>
      </c>
      <c r="E125" s="208" t="s">
        <v>117</v>
      </c>
      <c r="F125" s="208" t="s">
        <v>118</v>
      </c>
      <c r="G125" s="206"/>
      <c r="H125" s="206"/>
      <c r="I125" s="209"/>
      <c r="J125" s="210">
        <f>BK125</f>
        <v>0</v>
      </c>
      <c r="K125" s="206"/>
      <c r="L125" s="211"/>
      <c r="M125" s="212"/>
      <c r="N125" s="213"/>
      <c r="O125" s="213"/>
      <c r="P125" s="214">
        <f>P126+P232+P249+P266+P377+P381+P398</f>
        <v>0</v>
      </c>
      <c r="Q125" s="213"/>
      <c r="R125" s="214">
        <f>R126+R232+R249+R266+R377+R381+R398</f>
        <v>786.51151648999996</v>
      </c>
      <c r="S125" s="213"/>
      <c r="T125" s="215">
        <f>T126+T232+T249+T266+T377+T381+T398</f>
        <v>57.229200000000006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6" t="s">
        <v>81</v>
      </c>
      <c r="AT125" s="217" t="s">
        <v>72</v>
      </c>
      <c r="AU125" s="217" t="s">
        <v>73</v>
      </c>
      <c r="AY125" s="216" t="s">
        <v>119</v>
      </c>
      <c r="BK125" s="218">
        <f>BK126+BK232+BK249+BK266+BK377+BK381+BK398</f>
        <v>0</v>
      </c>
    </row>
    <row r="126" s="12" customFormat="1" ht="22.8" customHeight="1">
      <c r="A126" s="12"/>
      <c r="B126" s="205"/>
      <c r="C126" s="206"/>
      <c r="D126" s="207" t="s">
        <v>72</v>
      </c>
      <c r="E126" s="219" t="s">
        <v>81</v>
      </c>
      <c r="F126" s="219" t="s">
        <v>120</v>
      </c>
      <c r="G126" s="206"/>
      <c r="H126" s="206"/>
      <c r="I126" s="209"/>
      <c r="J126" s="220">
        <f>BK126</f>
        <v>0</v>
      </c>
      <c r="K126" s="206"/>
      <c r="L126" s="211"/>
      <c r="M126" s="212"/>
      <c r="N126" s="213"/>
      <c r="O126" s="213"/>
      <c r="P126" s="214">
        <f>SUM(P127:P231)</f>
        <v>0</v>
      </c>
      <c r="Q126" s="213"/>
      <c r="R126" s="214">
        <f>SUM(R127:R231)</f>
        <v>490.81281704999998</v>
      </c>
      <c r="S126" s="213"/>
      <c r="T126" s="215">
        <f>SUM(T127:T231)</f>
        <v>57.229200000000006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6" t="s">
        <v>81</v>
      </c>
      <c r="AT126" s="217" t="s">
        <v>72</v>
      </c>
      <c r="AU126" s="217" t="s">
        <v>81</v>
      </c>
      <c r="AY126" s="216" t="s">
        <v>119</v>
      </c>
      <c r="BK126" s="218">
        <f>SUM(BK127:BK231)</f>
        <v>0</v>
      </c>
    </row>
    <row r="127" s="2" customFormat="1" ht="66.75" customHeight="1">
      <c r="A127" s="39"/>
      <c r="B127" s="40"/>
      <c r="C127" s="221" t="s">
        <v>81</v>
      </c>
      <c r="D127" s="221" t="s">
        <v>121</v>
      </c>
      <c r="E127" s="222" t="s">
        <v>122</v>
      </c>
      <c r="F127" s="223" t="s">
        <v>123</v>
      </c>
      <c r="G127" s="224" t="s">
        <v>124</v>
      </c>
      <c r="H127" s="225">
        <v>75.700000000000003</v>
      </c>
      <c r="I127" s="226"/>
      <c r="J127" s="227">
        <f>ROUND(I127*H127,2)</f>
        <v>0</v>
      </c>
      <c r="K127" s="228"/>
      <c r="L127" s="45"/>
      <c r="M127" s="229" t="s">
        <v>1</v>
      </c>
      <c r="N127" s="230" t="s">
        <v>40</v>
      </c>
      <c r="O127" s="93"/>
      <c r="P127" s="231">
        <f>O127*H127</f>
        <v>0</v>
      </c>
      <c r="Q127" s="231">
        <v>0</v>
      </c>
      <c r="R127" s="231">
        <f>Q127*H127</f>
        <v>0</v>
      </c>
      <c r="S127" s="231">
        <v>0.44</v>
      </c>
      <c r="T127" s="232">
        <f>S127*H127</f>
        <v>33.308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3" t="s">
        <v>125</v>
      </c>
      <c r="AT127" s="233" t="s">
        <v>121</v>
      </c>
      <c r="AU127" s="233" t="s">
        <v>83</v>
      </c>
      <c r="AY127" s="18" t="s">
        <v>119</v>
      </c>
      <c r="BE127" s="234">
        <f>IF(N127="základní",J127,0)</f>
        <v>0</v>
      </c>
      <c r="BF127" s="234">
        <f>IF(N127="snížená",J127,0)</f>
        <v>0</v>
      </c>
      <c r="BG127" s="234">
        <f>IF(N127="zákl. přenesená",J127,0)</f>
        <v>0</v>
      </c>
      <c r="BH127" s="234">
        <f>IF(N127="sníž. přenesená",J127,0)</f>
        <v>0</v>
      </c>
      <c r="BI127" s="234">
        <f>IF(N127="nulová",J127,0)</f>
        <v>0</v>
      </c>
      <c r="BJ127" s="18" t="s">
        <v>125</v>
      </c>
      <c r="BK127" s="234">
        <f>ROUND(I127*H127,2)</f>
        <v>0</v>
      </c>
      <c r="BL127" s="18" t="s">
        <v>125</v>
      </c>
      <c r="BM127" s="233" t="s">
        <v>126</v>
      </c>
    </row>
    <row r="128" s="2" customFormat="1">
      <c r="A128" s="39"/>
      <c r="B128" s="40"/>
      <c r="C128" s="41"/>
      <c r="D128" s="235" t="s">
        <v>127</v>
      </c>
      <c r="E128" s="41"/>
      <c r="F128" s="236" t="s">
        <v>128</v>
      </c>
      <c r="G128" s="41"/>
      <c r="H128" s="41"/>
      <c r="I128" s="237"/>
      <c r="J128" s="41"/>
      <c r="K128" s="41"/>
      <c r="L128" s="45"/>
      <c r="M128" s="238"/>
      <c r="N128" s="239"/>
      <c r="O128" s="93"/>
      <c r="P128" s="93"/>
      <c r="Q128" s="93"/>
      <c r="R128" s="93"/>
      <c r="S128" s="93"/>
      <c r="T128" s="94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127</v>
      </c>
      <c r="AU128" s="18" t="s">
        <v>83</v>
      </c>
    </row>
    <row r="129" s="13" customFormat="1">
      <c r="A129" s="13"/>
      <c r="B129" s="240"/>
      <c r="C129" s="241"/>
      <c r="D129" s="242" t="s">
        <v>129</v>
      </c>
      <c r="E129" s="243" t="s">
        <v>1</v>
      </c>
      <c r="F129" s="244" t="s">
        <v>130</v>
      </c>
      <c r="G129" s="241"/>
      <c r="H129" s="243" t="s">
        <v>1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129</v>
      </c>
      <c r="AU129" s="250" t="s">
        <v>83</v>
      </c>
      <c r="AV129" s="13" t="s">
        <v>81</v>
      </c>
      <c r="AW129" s="13" t="s">
        <v>30</v>
      </c>
      <c r="AX129" s="13" t="s">
        <v>73</v>
      </c>
      <c r="AY129" s="250" t="s">
        <v>119</v>
      </c>
    </row>
    <row r="130" s="14" customFormat="1">
      <c r="A130" s="14"/>
      <c r="B130" s="251"/>
      <c r="C130" s="252"/>
      <c r="D130" s="242" t="s">
        <v>129</v>
      </c>
      <c r="E130" s="253" t="s">
        <v>1</v>
      </c>
      <c r="F130" s="254" t="s">
        <v>131</v>
      </c>
      <c r="G130" s="252"/>
      <c r="H130" s="255">
        <v>63.700000000000003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1" t="s">
        <v>129</v>
      </c>
      <c r="AU130" s="261" t="s">
        <v>83</v>
      </c>
      <c r="AV130" s="14" t="s">
        <v>83</v>
      </c>
      <c r="AW130" s="14" t="s">
        <v>30</v>
      </c>
      <c r="AX130" s="14" t="s">
        <v>73</v>
      </c>
      <c r="AY130" s="261" t="s">
        <v>119</v>
      </c>
    </row>
    <row r="131" s="14" customFormat="1">
      <c r="A131" s="14"/>
      <c r="B131" s="251"/>
      <c r="C131" s="252"/>
      <c r="D131" s="242" t="s">
        <v>129</v>
      </c>
      <c r="E131" s="253" t="s">
        <v>1</v>
      </c>
      <c r="F131" s="254" t="s">
        <v>132</v>
      </c>
      <c r="G131" s="252"/>
      <c r="H131" s="255">
        <v>12</v>
      </c>
      <c r="I131" s="256"/>
      <c r="J131" s="252"/>
      <c r="K131" s="252"/>
      <c r="L131" s="257"/>
      <c r="M131" s="258"/>
      <c r="N131" s="259"/>
      <c r="O131" s="259"/>
      <c r="P131" s="259"/>
      <c r="Q131" s="259"/>
      <c r="R131" s="259"/>
      <c r="S131" s="259"/>
      <c r="T131" s="260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1" t="s">
        <v>129</v>
      </c>
      <c r="AU131" s="261" t="s">
        <v>83</v>
      </c>
      <c r="AV131" s="14" t="s">
        <v>83</v>
      </c>
      <c r="AW131" s="14" t="s">
        <v>30</v>
      </c>
      <c r="AX131" s="14" t="s">
        <v>73</v>
      </c>
      <c r="AY131" s="261" t="s">
        <v>119</v>
      </c>
    </row>
    <row r="132" s="15" customFormat="1">
      <c r="A132" s="15"/>
      <c r="B132" s="262"/>
      <c r="C132" s="263"/>
      <c r="D132" s="242" t="s">
        <v>129</v>
      </c>
      <c r="E132" s="264" t="s">
        <v>1</v>
      </c>
      <c r="F132" s="265" t="s">
        <v>133</v>
      </c>
      <c r="G132" s="263"/>
      <c r="H132" s="266">
        <v>75.700000000000003</v>
      </c>
      <c r="I132" s="267"/>
      <c r="J132" s="263"/>
      <c r="K132" s="263"/>
      <c r="L132" s="268"/>
      <c r="M132" s="269"/>
      <c r="N132" s="270"/>
      <c r="O132" s="270"/>
      <c r="P132" s="270"/>
      <c r="Q132" s="270"/>
      <c r="R132" s="270"/>
      <c r="S132" s="270"/>
      <c r="T132" s="271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72" t="s">
        <v>129</v>
      </c>
      <c r="AU132" s="272" t="s">
        <v>83</v>
      </c>
      <c r="AV132" s="15" t="s">
        <v>125</v>
      </c>
      <c r="AW132" s="15" t="s">
        <v>30</v>
      </c>
      <c r="AX132" s="15" t="s">
        <v>81</v>
      </c>
      <c r="AY132" s="272" t="s">
        <v>119</v>
      </c>
    </row>
    <row r="133" s="2" customFormat="1" ht="66.75" customHeight="1">
      <c r="A133" s="39"/>
      <c r="B133" s="40"/>
      <c r="C133" s="221" t="s">
        <v>83</v>
      </c>
      <c r="D133" s="221" t="s">
        <v>121</v>
      </c>
      <c r="E133" s="222" t="s">
        <v>134</v>
      </c>
      <c r="F133" s="223" t="s">
        <v>135</v>
      </c>
      <c r="G133" s="224" t="s">
        <v>124</v>
      </c>
      <c r="H133" s="225">
        <v>75.700000000000003</v>
      </c>
      <c r="I133" s="226"/>
      <c r="J133" s="227">
        <f>ROUND(I133*H133,2)</f>
        <v>0</v>
      </c>
      <c r="K133" s="228"/>
      <c r="L133" s="45"/>
      <c r="M133" s="229" t="s">
        <v>1</v>
      </c>
      <c r="N133" s="230" t="s">
        <v>40</v>
      </c>
      <c r="O133" s="93"/>
      <c r="P133" s="231">
        <f>O133*H133</f>
        <v>0</v>
      </c>
      <c r="Q133" s="231">
        <v>0</v>
      </c>
      <c r="R133" s="231">
        <f>Q133*H133</f>
        <v>0</v>
      </c>
      <c r="S133" s="231">
        <v>0.316</v>
      </c>
      <c r="T133" s="232">
        <f>S133*H133</f>
        <v>23.921200000000002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3" t="s">
        <v>125</v>
      </c>
      <c r="AT133" s="233" t="s">
        <v>121</v>
      </c>
      <c r="AU133" s="233" t="s">
        <v>83</v>
      </c>
      <c r="AY133" s="18" t="s">
        <v>119</v>
      </c>
      <c r="BE133" s="234">
        <f>IF(N133="základní",J133,0)</f>
        <v>0</v>
      </c>
      <c r="BF133" s="234">
        <f>IF(N133="snížená",J133,0)</f>
        <v>0</v>
      </c>
      <c r="BG133" s="234">
        <f>IF(N133="zákl. přenesená",J133,0)</f>
        <v>0</v>
      </c>
      <c r="BH133" s="234">
        <f>IF(N133="sníž. přenesená",J133,0)</f>
        <v>0</v>
      </c>
      <c r="BI133" s="234">
        <f>IF(N133="nulová",J133,0)</f>
        <v>0</v>
      </c>
      <c r="BJ133" s="18" t="s">
        <v>125</v>
      </c>
      <c r="BK133" s="234">
        <f>ROUND(I133*H133,2)</f>
        <v>0</v>
      </c>
      <c r="BL133" s="18" t="s">
        <v>125</v>
      </c>
      <c r="BM133" s="233" t="s">
        <v>136</v>
      </c>
    </row>
    <row r="134" s="2" customFormat="1">
      <c r="A134" s="39"/>
      <c r="B134" s="40"/>
      <c r="C134" s="41"/>
      <c r="D134" s="235" t="s">
        <v>127</v>
      </c>
      <c r="E134" s="41"/>
      <c r="F134" s="236" t="s">
        <v>137</v>
      </c>
      <c r="G134" s="41"/>
      <c r="H134" s="41"/>
      <c r="I134" s="237"/>
      <c r="J134" s="41"/>
      <c r="K134" s="41"/>
      <c r="L134" s="45"/>
      <c r="M134" s="238"/>
      <c r="N134" s="239"/>
      <c r="O134" s="93"/>
      <c r="P134" s="93"/>
      <c r="Q134" s="93"/>
      <c r="R134" s="93"/>
      <c r="S134" s="93"/>
      <c r="T134" s="94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127</v>
      </c>
      <c r="AU134" s="18" t="s">
        <v>83</v>
      </c>
    </row>
    <row r="135" s="13" customFormat="1">
      <c r="A135" s="13"/>
      <c r="B135" s="240"/>
      <c r="C135" s="241"/>
      <c r="D135" s="242" t="s">
        <v>129</v>
      </c>
      <c r="E135" s="243" t="s">
        <v>1</v>
      </c>
      <c r="F135" s="244" t="s">
        <v>130</v>
      </c>
      <c r="G135" s="241"/>
      <c r="H135" s="243" t="s">
        <v>1</v>
      </c>
      <c r="I135" s="245"/>
      <c r="J135" s="241"/>
      <c r="K135" s="241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129</v>
      </c>
      <c r="AU135" s="250" t="s">
        <v>83</v>
      </c>
      <c r="AV135" s="13" t="s">
        <v>81</v>
      </c>
      <c r="AW135" s="13" t="s">
        <v>30</v>
      </c>
      <c r="AX135" s="13" t="s">
        <v>73</v>
      </c>
      <c r="AY135" s="250" t="s">
        <v>119</v>
      </c>
    </row>
    <row r="136" s="14" customFormat="1">
      <c r="A136" s="14"/>
      <c r="B136" s="251"/>
      <c r="C136" s="252"/>
      <c r="D136" s="242" t="s">
        <v>129</v>
      </c>
      <c r="E136" s="253" t="s">
        <v>1</v>
      </c>
      <c r="F136" s="254" t="s">
        <v>131</v>
      </c>
      <c r="G136" s="252"/>
      <c r="H136" s="255">
        <v>63.700000000000003</v>
      </c>
      <c r="I136" s="256"/>
      <c r="J136" s="252"/>
      <c r="K136" s="252"/>
      <c r="L136" s="257"/>
      <c r="M136" s="258"/>
      <c r="N136" s="259"/>
      <c r="O136" s="259"/>
      <c r="P136" s="259"/>
      <c r="Q136" s="259"/>
      <c r="R136" s="259"/>
      <c r="S136" s="259"/>
      <c r="T136" s="26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1" t="s">
        <v>129</v>
      </c>
      <c r="AU136" s="261" t="s">
        <v>83</v>
      </c>
      <c r="AV136" s="14" t="s">
        <v>83</v>
      </c>
      <c r="AW136" s="14" t="s">
        <v>30</v>
      </c>
      <c r="AX136" s="14" t="s">
        <v>73</v>
      </c>
      <c r="AY136" s="261" t="s">
        <v>119</v>
      </c>
    </row>
    <row r="137" s="14" customFormat="1">
      <c r="A137" s="14"/>
      <c r="B137" s="251"/>
      <c r="C137" s="252"/>
      <c r="D137" s="242" t="s">
        <v>129</v>
      </c>
      <c r="E137" s="253" t="s">
        <v>1</v>
      </c>
      <c r="F137" s="254" t="s">
        <v>132</v>
      </c>
      <c r="G137" s="252"/>
      <c r="H137" s="255">
        <v>12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1" t="s">
        <v>129</v>
      </c>
      <c r="AU137" s="261" t="s">
        <v>83</v>
      </c>
      <c r="AV137" s="14" t="s">
        <v>83</v>
      </c>
      <c r="AW137" s="14" t="s">
        <v>30</v>
      </c>
      <c r="AX137" s="14" t="s">
        <v>73</v>
      </c>
      <c r="AY137" s="261" t="s">
        <v>119</v>
      </c>
    </row>
    <row r="138" s="15" customFormat="1">
      <c r="A138" s="15"/>
      <c r="B138" s="262"/>
      <c r="C138" s="263"/>
      <c r="D138" s="242" t="s">
        <v>129</v>
      </c>
      <c r="E138" s="264" t="s">
        <v>1</v>
      </c>
      <c r="F138" s="265" t="s">
        <v>133</v>
      </c>
      <c r="G138" s="263"/>
      <c r="H138" s="266">
        <v>75.700000000000003</v>
      </c>
      <c r="I138" s="267"/>
      <c r="J138" s="263"/>
      <c r="K138" s="263"/>
      <c r="L138" s="268"/>
      <c r="M138" s="269"/>
      <c r="N138" s="270"/>
      <c r="O138" s="270"/>
      <c r="P138" s="270"/>
      <c r="Q138" s="270"/>
      <c r="R138" s="270"/>
      <c r="S138" s="270"/>
      <c r="T138" s="271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2" t="s">
        <v>129</v>
      </c>
      <c r="AU138" s="272" t="s">
        <v>83</v>
      </c>
      <c r="AV138" s="15" t="s">
        <v>125</v>
      </c>
      <c r="AW138" s="15" t="s">
        <v>30</v>
      </c>
      <c r="AX138" s="15" t="s">
        <v>81</v>
      </c>
      <c r="AY138" s="272" t="s">
        <v>119</v>
      </c>
    </row>
    <row r="139" s="2" customFormat="1" ht="24.15" customHeight="1">
      <c r="A139" s="39"/>
      <c r="B139" s="40"/>
      <c r="C139" s="221" t="s">
        <v>138</v>
      </c>
      <c r="D139" s="221" t="s">
        <v>121</v>
      </c>
      <c r="E139" s="222" t="s">
        <v>139</v>
      </c>
      <c r="F139" s="223" t="s">
        <v>140</v>
      </c>
      <c r="G139" s="224" t="s">
        <v>141</v>
      </c>
      <c r="H139" s="225">
        <v>40</v>
      </c>
      <c r="I139" s="226"/>
      <c r="J139" s="227">
        <f>ROUND(I139*H139,2)</f>
        <v>0</v>
      </c>
      <c r="K139" s="228"/>
      <c r="L139" s="45"/>
      <c r="M139" s="229" t="s">
        <v>1</v>
      </c>
      <c r="N139" s="230" t="s">
        <v>40</v>
      </c>
      <c r="O139" s="93"/>
      <c r="P139" s="231">
        <f>O139*H139</f>
        <v>0</v>
      </c>
      <c r="Q139" s="231">
        <v>3.0000000000000001E-05</v>
      </c>
      <c r="R139" s="231">
        <f>Q139*H139</f>
        <v>0.0012000000000000001</v>
      </c>
      <c r="S139" s="231">
        <v>0</v>
      </c>
      <c r="T139" s="232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3" t="s">
        <v>125</v>
      </c>
      <c r="AT139" s="233" t="s">
        <v>121</v>
      </c>
      <c r="AU139" s="233" t="s">
        <v>83</v>
      </c>
      <c r="AY139" s="18" t="s">
        <v>119</v>
      </c>
      <c r="BE139" s="234">
        <f>IF(N139="základní",J139,0)</f>
        <v>0</v>
      </c>
      <c r="BF139" s="234">
        <f>IF(N139="snížená",J139,0)</f>
        <v>0</v>
      </c>
      <c r="BG139" s="234">
        <f>IF(N139="zákl. přenesená",J139,0)</f>
        <v>0</v>
      </c>
      <c r="BH139" s="234">
        <f>IF(N139="sníž. přenesená",J139,0)</f>
        <v>0</v>
      </c>
      <c r="BI139" s="234">
        <f>IF(N139="nulová",J139,0)</f>
        <v>0</v>
      </c>
      <c r="BJ139" s="18" t="s">
        <v>125</v>
      </c>
      <c r="BK139" s="234">
        <f>ROUND(I139*H139,2)</f>
        <v>0</v>
      </c>
      <c r="BL139" s="18" t="s">
        <v>125</v>
      </c>
      <c r="BM139" s="233" t="s">
        <v>142</v>
      </c>
    </row>
    <row r="140" s="2" customFormat="1">
      <c r="A140" s="39"/>
      <c r="B140" s="40"/>
      <c r="C140" s="41"/>
      <c r="D140" s="235" t="s">
        <v>127</v>
      </c>
      <c r="E140" s="41"/>
      <c r="F140" s="236" t="s">
        <v>143</v>
      </c>
      <c r="G140" s="41"/>
      <c r="H140" s="41"/>
      <c r="I140" s="237"/>
      <c r="J140" s="41"/>
      <c r="K140" s="41"/>
      <c r="L140" s="45"/>
      <c r="M140" s="238"/>
      <c r="N140" s="239"/>
      <c r="O140" s="93"/>
      <c r="P140" s="93"/>
      <c r="Q140" s="93"/>
      <c r="R140" s="93"/>
      <c r="S140" s="93"/>
      <c r="T140" s="94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127</v>
      </c>
      <c r="AU140" s="18" t="s">
        <v>83</v>
      </c>
    </row>
    <row r="141" s="14" customFormat="1">
      <c r="A141" s="14"/>
      <c r="B141" s="251"/>
      <c r="C141" s="252"/>
      <c r="D141" s="242" t="s">
        <v>129</v>
      </c>
      <c r="E141" s="253" t="s">
        <v>1</v>
      </c>
      <c r="F141" s="254" t="s">
        <v>144</v>
      </c>
      <c r="G141" s="252"/>
      <c r="H141" s="255">
        <v>40</v>
      </c>
      <c r="I141" s="256"/>
      <c r="J141" s="252"/>
      <c r="K141" s="252"/>
      <c r="L141" s="257"/>
      <c r="M141" s="258"/>
      <c r="N141" s="259"/>
      <c r="O141" s="259"/>
      <c r="P141" s="259"/>
      <c r="Q141" s="259"/>
      <c r="R141" s="259"/>
      <c r="S141" s="259"/>
      <c r="T141" s="26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1" t="s">
        <v>129</v>
      </c>
      <c r="AU141" s="261" t="s">
        <v>83</v>
      </c>
      <c r="AV141" s="14" t="s">
        <v>83</v>
      </c>
      <c r="AW141" s="14" t="s">
        <v>30</v>
      </c>
      <c r="AX141" s="14" t="s">
        <v>81</v>
      </c>
      <c r="AY141" s="261" t="s">
        <v>119</v>
      </c>
    </row>
    <row r="142" s="2" customFormat="1" ht="37.8" customHeight="1">
      <c r="A142" s="39"/>
      <c r="B142" s="40"/>
      <c r="C142" s="221" t="s">
        <v>125</v>
      </c>
      <c r="D142" s="221" t="s">
        <v>121</v>
      </c>
      <c r="E142" s="222" t="s">
        <v>145</v>
      </c>
      <c r="F142" s="223" t="s">
        <v>146</v>
      </c>
      <c r="G142" s="224" t="s">
        <v>147</v>
      </c>
      <c r="H142" s="225">
        <v>20</v>
      </c>
      <c r="I142" s="226"/>
      <c r="J142" s="227">
        <f>ROUND(I142*H142,2)</f>
        <v>0</v>
      </c>
      <c r="K142" s="228"/>
      <c r="L142" s="45"/>
      <c r="M142" s="229" t="s">
        <v>1</v>
      </c>
      <c r="N142" s="230" t="s">
        <v>40</v>
      </c>
      <c r="O142" s="93"/>
      <c r="P142" s="231">
        <f>O142*H142</f>
        <v>0</v>
      </c>
      <c r="Q142" s="231">
        <v>0</v>
      </c>
      <c r="R142" s="231">
        <f>Q142*H142</f>
        <v>0</v>
      </c>
      <c r="S142" s="231">
        <v>0</v>
      </c>
      <c r="T142" s="232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3" t="s">
        <v>125</v>
      </c>
      <c r="AT142" s="233" t="s">
        <v>121</v>
      </c>
      <c r="AU142" s="233" t="s">
        <v>83</v>
      </c>
      <c r="AY142" s="18" t="s">
        <v>119</v>
      </c>
      <c r="BE142" s="234">
        <f>IF(N142="základní",J142,0)</f>
        <v>0</v>
      </c>
      <c r="BF142" s="234">
        <f>IF(N142="snížená",J142,0)</f>
        <v>0</v>
      </c>
      <c r="BG142" s="234">
        <f>IF(N142="zákl. přenesená",J142,0)</f>
        <v>0</v>
      </c>
      <c r="BH142" s="234">
        <f>IF(N142="sníž. přenesená",J142,0)</f>
        <v>0</v>
      </c>
      <c r="BI142" s="234">
        <f>IF(N142="nulová",J142,0)</f>
        <v>0</v>
      </c>
      <c r="BJ142" s="18" t="s">
        <v>125</v>
      </c>
      <c r="BK142" s="234">
        <f>ROUND(I142*H142,2)</f>
        <v>0</v>
      </c>
      <c r="BL142" s="18" t="s">
        <v>125</v>
      </c>
      <c r="BM142" s="233" t="s">
        <v>148</v>
      </c>
    </row>
    <row r="143" s="2" customFormat="1">
      <c r="A143" s="39"/>
      <c r="B143" s="40"/>
      <c r="C143" s="41"/>
      <c r="D143" s="235" t="s">
        <v>127</v>
      </c>
      <c r="E143" s="41"/>
      <c r="F143" s="236" t="s">
        <v>149</v>
      </c>
      <c r="G143" s="41"/>
      <c r="H143" s="41"/>
      <c r="I143" s="237"/>
      <c r="J143" s="41"/>
      <c r="K143" s="41"/>
      <c r="L143" s="45"/>
      <c r="M143" s="238"/>
      <c r="N143" s="239"/>
      <c r="O143" s="93"/>
      <c r="P143" s="93"/>
      <c r="Q143" s="93"/>
      <c r="R143" s="93"/>
      <c r="S143" s="93"/>
      <c r="T143" s="94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127</v>
      </c>
      <c r="AU143" s="18" t="s">
        <v>83</v>
      </c>
    </row>
    <row r="144" s="14" customFormat="1">
      <c r="A144" s="14"/>
      <c r="B144" s="251"/>
      <c r="C144" s="252"/>
      <c r="D144" s="242" t="s">
        <v>129</v>
      </c>
      <c r="E144" s="253" t="s">
        <v>1</v>
      </c>
      <c r="F144" s="254" t="s">
        <v>150</v>
      </c>
      <c r="G144" s="252"/>
      <c r="H144" s="255">
        <v>20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129</v>
      </c>
      <c r="AU144" s="261" t="s">
        <v>83</v>
      </c>
      <c r="AV144" s="14" t="s">
        <v>83</v>
      </c>
      <c r="AW144" s="14" t="s">
        <v>30</v>
      </c>
      <c r="AX144" s="14" t="s">
        <v>81</v>
      </c>
      <c r="AY144" s="261" t="s">
        <v>119</v>
      </c>
    </row>
    <row r="145" s="2" customFormat="1" ht="66.75" customHeight="1">
      <c r="A145" s="39"/>
      <c r="B145" s="40"/>
      <c r="C145" s="221" t="s">
        <v>151</v>
      </c>
      <c r="D145" s="221" t="s">
        <v>121</v>
      </c>
      <c r="E145" s="222" t="s">
        <v>152</v>
      </c>
      <c r="F145" s="223" t="s">
        <v>153</v>
      </c>
      <c r="G145" s="224" t="s">
        <v>154</v>
      </c>
      <c r="H145" s="225">
        <v>3.8999999999999999</v>
      </c>
      <c r="I145" s="226"/>
      <c r="J145" s="227">
        <f>ROUND(I145*H145,2)</f>
        <v>0</v>
      </c>
      <c r="K145" s="228"/>
      <c r="L145" s="45"/>
      <c r="M145" s="229" t="s">
        <v>1</v>
      </c>
      <c r="N145" s="230" t="s">
        <v>40</v>
      </c>
      <c r="O145" s="93"/>
      <c r="P145" s="231">
        <f>O145*H145</f>
        <v>0</v>
      </c>
      <c r="Q145" s="231">
        <v>0.036900000000000002</v>
      </c>
      <c r="R145" s="231">
        <f>Q145*H145</f>
        <v>0.14391000000000001</v>
      </c>
      <c r="S145" s="231">
        <v>0</v>
      </c>
      <c r="T145" s="232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3" t="s">
        <v>125</v>
      </c>
      <c r="AT145" s="233" t="s">
        <v>121</v>
      </c>
      <c r="AU145" s="233" t="s">
        <v>83</v>
      </c>
      <c r="AY145" s="18" t="s">
        <v>119</v>
      </c>
      <c r="BE145" s="234">
        <f>IF(N145="základní",J145,0)</f>
        <v>0</v>
      </c>
      <c r="BF145" s="234">
        <f>IF(N145="snížená",J145,0)</f>
        <v>0</v>
      </c>
      <c r="BG145" s="234">
        <f>IF(N145="zákl. přenesená",J145,0)</f>
        <v>0</v>
      </c>
      <c r="BH145" s="234">
        <f>IF(N145="sníž. přenesená",J145,0)</f>
        <v>0</v>
      </c>
      <c r="BI145" s="234">
        <f>IF(N145="nulová",J145,0)</f>
        <v>0</v>
      </c>
      <c r="BJ145" s="18" t="s">
        <v>125</v>
      </c>
      <c r="BK145" s="234">
        <f>ROUND(I145*H145,2)</f>
        <v>0</v>
      </c>
      <c r="BL145" s="18" t="s">
        <v>125</v>
      </c>
      <c r="BM145" s="233" t="s">
        <v>155</v>
      </c>
    </row>
    <row r="146" s="2" customFormat="1">
      <c r="A146" s="39"/>
      <c r="B146" s="40"/>
      <c r="C146" s="41"/>
      <c r="D146" s="235" t="s">
        <v>127</v>
      </c>
      <c r="E146" s="41"/>
      <c r="F146" s="236" t="s">
        <v>156</v>
      </c>
      <c r="G146" s="41"/>
      <c r="H146" s="41"/>
      <c r="I146" s="237"/>
      <c r="J146" s="41"/>
      <c r="K146" s="41"/>
      <c r="L146" s="45"/>
      <c r="M146" s="238"/>
      <c r="N146" s="239"/>
      <c r="O146" s="93"/>
      <c r="P146" s="93"/>
      <c r="Q146" s="93"/>
      <c r="R146" s="93"/>
      <c r="S146" s="93"/>
      <c r="T146" s="94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127</v>
      </c>
      <c r="AU146" s="18" t="s">
        <v>83</v>
      </c>
    </row>
    <row r="147" s="13" customFormat="1">
      <c r="A147" s="13"/>
      <c r="B147" s="240"/>
      <c r="C147" s="241"/>
      <c r="D147" s="242" t="s">
        <v>129</v>
      </c>
      <c r="E147" s="243" t="s">
        <v>1</v>
      </c>
      <c r="F147" s="244" t="s">
        <v>157</v>
      </c>
      <c r="G147" s="241"/>
      <c r="H147" s="243" t="s">
        <v>1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129</v>
      </c>
      <c r="AU147" s="250" t="s">
        <v>83</v>
      </c>
      <c r="AV147" s="13" t="s">
        <v>81</v>
      </c>
      <c r="AW147" s="13" t="s">
        <v>30</v>
      </c>
      <c r="AX147" s="13" t="s">
        <v>73</v>
      </c>
      <c r="AY147" s="250" t="s">
        <v>119</v>
      </c>
    </row>
    <row r="148" s="14" customFormat="1">
      <c r="A148" s="14"/>
      <c r="B148" s="251"/>
      <c r="C148" s="252"/>
      <c r="D148" s="242" t="s">
        <v>129</v>
      </c>
      <c r="E148" s="253" t="s">
        <v>1</v>
      </c>
      <c r="F148" s="254" t="s">
        <v>158</v>
      </c>
      <c r="G148" s="252"/>
      <c r="H148" s="255">
        <v>3.8999999999999999</v>
      </c>
      <c r="I148" s="256"/>
      <c r="J148" s="252"/>
      <c r="K148" s="252"/>
      <c r="L148" s="257"/>
      <c r="M148" s="258"/>
      <c r="N148" s="259"/>
      <c r="O148" s="259"/>
      <c r="P148" s="259"/>
      <c r="Q148" s="259"/>
      <c r="R148" s="259"/>
      <c r="S148" s="259"/>
      <c r="T148" s="26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1" t="s">
        <v>129</v>
      </c>
      <c r="AU148" s="261" t="s">
        <v>83</v>
      </c>
      <c r="AV148" s="14" t="s">
        <v>83</v>
      </c>
      <c r="AW148" s="14" t="s">
        <v>30</v>
      </c>
      <c r="AX148" s="14" t="s">
        <v>81</v>
      </c>
      <c r="AY148" s="261" t="s">
        <v>119</v>
      </c>
    </row>
    <row r="149" s="2" customFormat="1" ht="66.75" customHeight="1">
      <c r="A149" s="39"/>
      <c r="B149" s="40"/>
      <c r="C149" s="221" t="s">
        <v>159</v>
      </c>
      <c r="D149" s="221" t="s">
        <v>121</v>
      </c>
      <c r="E149" s="222" t="s">
        <v>160</v>
      </c>
      <c r="F149" s="223" t="s">
        <v>153</v>
      </c>
      <c r="G149" s="224" t="s">
        <v>154</v>
      </c>
      <c r="H149" s="225">
        <v>1.3</v>
      </c>
      <c r="I149" s="226"/>
      <c r="J149" s="227">
        <f>ROUND(I149*H149,2)</f>
        <v>0</v>
      </c>
      <c r="K149" s="228"/>
      <c r="L149" s="45"/>
      <c r="M149" s="229" t="s">
        <v>1</v>
      </c>
      <c r="N149" s="230" t="s">
        <v>40</v>
      </c>
      <c r="O149" s="93"/>
      <c r="P149" s="231">
        <f>O149*H149</f>
        <v>0</v>
      </c>
      <c r="Q149" s="231">
        <v>0.01269</v>
      </c>
      <c r="R149" s="231">
        <f>Q149*H149</f>
        <v>0.016497000000000001</v>
      </c>
      <c r="S149" s="231">
        <v>0</v>
      </c>
      <c r="T149" s="232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3" t="s">
        <v>125</v>
      </c>
      <c r="AT149" s="233" t="s">
        <v>121</v>
      </c>
      <c r="AU149" s="233" t="s">
        <v>83</v>
      </c>
      <c r="AY149" s="18" t="s">
        <v>119</v>
      </c>
      <c r="BE149" s="234">
        <f>IF(N149="základní",J149,0)</f>
        <v>0</v>
      </c>
      <c r="BF149" s="234">
        <f>IF(N149="snížená",J149,0)</f>
        <v>0</v>
      </c>
      <c r="BG149" s="234">
        <f>IF(N149="zákl. přenesená",J149,0)</f>
        <v>0</v>
      </c>
      <c r="BH149" s="234">
        <f>IF(N149="sníž. přenesená",J149,0)</f>
        <v>0</v>
      </c>
      <c r="BI149" s="234">
        <f>IF(N149="nulová",J149,0)</f>
        <v>0</v>
      </c>
      <c r="BJ149" s="18" t="s">
        <v>125</v>
      </c>
      <c r="BK149" s="234">
        <f>ROUND(I149*H149,2)</f>
        <v>0</v>
      </c>
      <c r="BL149" s="18" t="s">
        <v>125</v>
      </c>
      <c r="BM149" s="233" t="s">
        <v>161</v>
      </c>
    </row>
    <row r="150" s="2" customFormat="1">
      <c r="A150" s="39"/>
      <c r="B150" s="40"/>
      <c r="C150" s="41"/>
      <c r="D150" s="235" t="s">
        <v>127</v>
      </c>
      <c r="E150" s="41"/>
      <c r="F150" s="236" t="s">
        <v>162</v>
      </c>
      <c r="G150" s="41"/>
      <c r="H150" s="41"/>
      <c r="I150" s="237"/>
      <c r="J150" s="41"/>
      <c r="K150" s="41"/>
      <c r="L150" s="45"/>
      <c r="M150" s="238"/>
      <c r="N150" s="239"/>
      <c r="O150" s="93"/>
      <c r="P150" s="93"/>
      <c r="Q150" s="93"/>
      <c r="R150" s="93"/>
      <c r="S150" s="93"/>
      <c r="T150" s="94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127</v>
      </c>
      <c r="AU150" s="18" t="s">
        <v>83</v>
      </c>
    </row>
    <row r="151" s="14" customFormat="1">
      <c r="A151" s="14"/>
      <c r="B151" s="251"/>
      <c r="C151" s="252"/>
      <c r="D151" s="242" t="s">
        <v>129</v>
      </c>
      <c r="E151" s="253" t="s">
        <v>1</v>
      </c>
      <c r="F151" s="254" t="s">
        <v>163</v>
      </c>
      <c r="G151" s="252"/>
      <c r="H151" s="255">
        <v>1.3</v>
      </c>
      <c r="I151" s="256"/>
      <c r="J151" s="252"/>
      <c r="K151" s="252"/>
      <c r="L151" s="257"/>
      <c r="M151" s="258"/>
      <c r="N151" s="259"/>
      <c r="O151" s="259"/>
      <c r="P151" s="259"/>
      <c r="Q151" s="259"/>
      <c r="R151" s="259"/>
      <c r="S151" s="259"/>
      <c r="T151" s="26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1" t="s">
        <v>129</v>
      </c>
      <c r="AU151" s="261" t="s">
        <v>83</v>
      </c>
      <c r="AV151" s="14" t="s">
        <v>83</v>
      </c>
      <c r="AW151" s="14" t="s">
        <v>30</v>
      </c>
      <c r="AX151" s="14" t="s">
        <v>81</v>
      </c>
      <c r="AY151" s="261" t="s">
        <v>119</v>
      </c>
    </row>
    <row r="152" s="2" customFormat="1" ht="66.75" customHeight="1">
      <c r="A152" s="39"/>
      <c r="B152" s="40"/>
      <c r="C152" s="221" t="s">
        <v>164</v>
      </c>
      <c r="D152" s="221" t="s">
        <v>121</v>
      </c>
      <c r="E152" s="222" t="s">
        <v>165</v>
      </c>
      <c r="F152" s="223" t="s">
        <v>153</v>
      </c>
      <c r="G152" s="224" t="s">
        <v>154</v>
      </c>
      <c r="H152" s="225">
        <v>6.5</v>
      </c>
      <c r="I152" s="226"/>
      <c r="J152" s="227">
        <f>ROUND(I152*H152,2)</f>
        <v>0</v>
      </c>
      <c r="K152" s="228"/>
      <c r="L152" s="45"/>
      <c r="M152" s="229" t="s">
        <v>1</v>
      </c>
      <c r="N152" s="230" t="s">
        <v>40</v>
      </c>
      <c r="O152" s="93"/>
      <c r="P152" s="231">
        <f>O152*H152</f>
        <v>0</v>
      </c>
      <c r="Q152" s="231">
        <v>0.06053</v>
      </c>
      <c r="R152" s="231">
        <f>Q152*H152</f>
        <v>0.39344499999999999</v>
      </c>
      <c r="S152" s="231">
        <v>0</v>
      </c>
      <c r="T152" s="232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3" t="s">
        <v>125</v>
      </c>
      <c r="AT152" s="233" t="s">
        <v>121</v>
      </c>
      <c r="AU152" s="233" t="s">
        <v>83</v>
      </c>
      <c r="AY152" s="18" t="s">
        <v>119</v>
      </c>
      <c r="BE152" s="234">
        <f>IF(N152="základní",J152,0)</f>
        <v>0</v>
      </c>
      <c r="BF152" s="234">
        <f>IF(N152="snížená",J152,0)</f>
        <v>0</v>
      </c>
      <c r="BG152" s="234">
        <f>IF(N152="zákl. přenesená",J152,0)</f>
        <v>0</v>
      </c>
      <c r="BH152" s="234">
        <f>IF(N152="sníž. přenesená",J152,0)</f>
        <v>0</v>
      </c>
      <c r="BI152" s="234">
        <f>IF(N152="nulová",J152,0)</f>
        <v>0</v>
      </c>
      <c r="BJ152" s="18" t="s">
        <v>125</v>
      </c>
      <c r="BK152" s="234">
        <f>ROUND(I152*H152,2)</f>
        <v>0</v>
      </c>
      <c r="BL152" s="18" t="s">
        <v>125</v>
      </c>
      <c r="BM152" s="233" t="s">
        <v>166</v>
      </c>
    </row>
    <row r="153" s="2" customFormat="1">
      <c r="A153" s="39"/>
      <c r="B153" s="40"/>
      <c r="C153" s="41"/>
      <c r="D153" s="235" t="s">
        <v>127</v>
      </c>
      <c r="E153" s="41"/>
      <c r="F153" s="236" t="s">
        <v>167</v>
      </c>
      <c r="G153" s="41"/>
      <c r="H153" s="41"/>
      <c r="I153" s="237"/>
      <c r="J153" s="41"/>
      <c r="K153" s="41"/>
      <c r="L153" s="45"/>
      <c r="M153" s="238"/>
      <c r="N153" s="239"/>
      <c r="O153" s="93"/>
      <c r="P153" s="93"/>
      <c r="Q153" s="93"/>
      <c r="R153" s="93"/>
      <c r="S153" s="93"/>
      <c r="T153" s="94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127</v>
      </c>
      <c r="AU153" s="18" t="s">
        <v>83</v>
      </c>
    </row>
    <row r="154" s="13" customFormat="1">
      <c r="A154" s="13"/>
      <c r="B154" s="240"/>
      <c r="C154" s="241"/>
      <c r="D154" s="242" t="s">
        <v>129</v>
      </c>
      <c r="E154" s="243" t="s">
        <v>1</v>
      </c>
      <c r="F154" s="244" t="s">
        <v>168</v>
      </c>
      <c r="G154" s="241"/>
      <c r="H154" s="243" t="s">
        <v>1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129</v>
      </c>
      <c r="AU154" s="250" t="s">
        <v>83</v>
      </c>
      <c r="AV154" s="13" t="s">
        <v>81</v>
      </c>
      <c r="AW154" s="13" t="s">
        <v>30</v>
      </c>
      <c r="AX154" s="13" t="s">
        <v>73</v>
      </c>
      <c r="AY154" s="250" t="s">
        <v>119</v>
      </c>
    </row>
    <row r="155" s="14" customFormat="1">
      <c r="A155" s="14"/>
      <c r="B155" s="251"/>
      <c r="C155" s="252"/>
      <c r="D155" s="242" t="s">
        <v>129</v>
      </c>
      <c r="E155" s="253" t="s">
        <v>1</v>
      </c>
      <c r="F155" s="254" t="s">
        <v>169</v>
      </c>
      <c r="G155" s="252"/>
      <c r="H155" s="255">
        <v>6.5</v>
      </c>
      <c r="I155" s="256"/>
      <c r="J155" s="252"/>
      <c r="K155" s="252"/>
      <c r="L155" s="257"/>
      <c r="M155" s="258"/>
      <c r="N155" s="259"/>
      <c r="O155" s="259"/>
      <c r="P155" s="259"/>
      <c r="Q155" s="259"/>
      <c r="R155" s="259"/>
      <c r="S155" s="259"/>
      <c r="T155" s="26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1" t="s">
        <v>129</v>
      </c>
      <c r="AU155" s="261" t="s">
        <v>83</v>
      </c>
      <c r="AV155" s="14" t="s">
        <v>83</v>
      </c>
      <c r="AW155" s="14" t="s">
        <v>30</v>
      </c>
      <c r="AX155" s="14" t="s">
        <v>81</v>
      </c>
      <c r="AY155" s="261" t="s">
        <v>119</v>
      </c>
    </row>
    <row r="156" s="2" customFormat="1" ht="37.8" customHeight="1">
      <c r="A156" s="39"/>
      <c r="B156" s="40"/>
      <c r="C156" s="221" t="s">
        <v>170</v>
      </c>
      <c r="D156" s="221" t="s">
        <v>121</v>
      </c>
      <c r="E156" s="222" t="s">
        <v>171</v>
      </c>
      <c r="F156" s="223" t="s">
        <v>172</v>
      </c>
      <c r="G156" s="224" t="s">
        <v>173</v>
      </c>
      <c r="H156" s="225">
        <v>17.550000000000001</v>
      </c>
      <c r="I156" s="226"/>
      <c r="J156" s="227">
        <f>ROUND(I156*H156,2)</f>
        <v>0</v>
      </c>
      <c r="K156" s="228"/>
      <c r="L156" s="45"/>
      <c r="M156" s="229" t="s">
        <v>1</v>
      </c>
      <c r="N156" s="230" t="s">
        <v>40</v>
      </c>
      <c r="O156" s="93"/>
      <c r="P156" s="231">
        <f>O156*H156</f>
        <v>0</v>
      </c>
      <c r="Q156" s="231">
        <v>0</v>
      </c>
      <c r="R156" s="231">
        <f>Q156*H156</f>
        <v>0</v>
      </c>
      <c r="S156" s="231">
        <v>0</v>
      </c>
      <c r="T156" s="232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3" t="s">
        <v>125</v>
      </c>
      <c r="AT156" s="233" t="s">
        <v>121</v>
      </c>
      <c r="AU156" s="233" t="s">
        <v>83</v>
      </c>
      <c r="AY156" s="18" t="s">
        <v>119</v>
      </c>
      <c r="BE156" s="234">
        <f>IF(N156="základní",J156,0)</f>
        <v>0</v>
      </c>
      <c r="BF156" s="234">
        <f>IF(N156="snížená",J156,0)</f>
        <v>0</v>
      </c>
      <c r="BG156" s="234">
        <f>IF(N156="zákl. přenesená",J156,0)</f>
        <v>0</v>
      </c>
      <c r="BH156" s="234">
        <f>IF(N156="sníž. přenesená",J156,0)</f>
        <v>0</v>
      </c>
      <c r="BI156" s="234">
        <f>IF(N156="nulová",J156,0)</f>
        <v>0</v>
      </c>
      <c r="BJ156" s="18" t="s">
        <v>125</v>
      </c>
      <c r="BK156" s="234">
        <f>ROUND(I156*H156,2)</f>
        <v>0</v>
      </c>
      <c r="BL156" s="18" t="s">
        <v>125</v>
      </c>
      <c r="BM156" s="233" t="s">
        <v>174</v>
      </c>
    </row>
    <row r="157" s="2" customFormat="1">
      <c r="A157" s="39"/>
      <c r="B157" s="40"/>
      <c r="C157" s="41"/>
      <c r="D157" s="235" t="s">
        <v>127</v>
      </c>
      <c r="E157" s="41"/>
      <c r="F157" s="236" t="s">
        <v>175</v>
      </c>
      <c r="G157" s="41"/>
      <c r="H157" s="41"/>
      <c r="I157" s="237"/>
      <c r="J157" s="41"/>
      <c r="K157" s="41"/>
      <c r="L157" s="45"/>
      <c r="M157" s="238"/>
      <c r="N157" s="239"/>
      <c r="O157" s="93"/>
      <c r="P157" s="93"/>
      <c r="Q157" s="93"/>
      <c r="R157" s="93"/>
      <c r="S157" s="93"/>
      <c r="T157" s="94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127</v>
      </c>
      <c r="AU157" s="18" t="s">
        <v>83</v>
      </c>
    </row>
    <row r="158" s="13" customFormat="1">
      <c r="A158" s="13"/>
      <c r="B158" s="240"/>
      <c r="C158" s="241"/>
      <c r="D158" s="242" t="s">
        <v>129</v>
      </c>
      <c r="E158" s="243" t="s">
        <v>1</v>
      </c>
      <c r="F158" s="244" t="s">
        <v>176</v>
      </c>
      <c r="G158" s="241"/>
      <c r="H158" s="243" t="s">
        <v>1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129</v>
      </c>
      <c r="AU158" s="250" t="s">
        <v>83</v>
      </c>
      <c r="AV158" s="13" t="s">
        <v>81</v>
      </c>
      <c r="AW158" s="13" t="s">
        <v>30</v>
      </c>
      <c r="AX158" s="13" t="s">
        <v>73</v>
      </c>
      <c r="AY158" s="250" t="s">
        <v>119</v>
      </c>
    </row>
    <row r="159" s="14" customFormat="1">
      <c r="A159" s="14"/>
      <c r="B159" s="251"/>
      <c r="C159" s="252"/>
      <c r="D159" s="242" t="s">
        <v>129</v>
      </c>
      <c r="E159" s="253" t="s">
        <v>1</v>
      </c>
      <c r="F159" s="254" t="s">
        <v>177</v>
      </c>
      <c r="G159" s="252"/>
      <c r="H159" s="255">
        <v>17.550000000000001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1" t="s">
        <v>129</v>
      </c>
      <c r="AU159" s="261" t="s">
        <v>83</v>
      </c>
      <c r="AV159" s="14" t="s">
        <v>83</v>
      </c>
      <c r="AW159" s="14" t="s">
        <v>30</v>
      </c>
      <c r="AX159" s="14" t="s">
        <v>81</v>
      </c>
      <c r="AY159" s="261" t="s">
        <v>119</v>
      </c>
    </row>
    <row r="160" s="2" customFormat="1" ht="55.5" customHeight="1">
      <c r="A160" s="39"/>
      <c r="B160" s="40"/>
      <c r="C160" s="221" t="s">
        <v>178</v>
      </c>
      <c r="D160" s="221" t="s">
        <v>121</v>
      </c>
      <c r="E160" s="222" t="s">
        <v>179</v>
      </c>
      <c r="F160" s="223" t="s">
        <v>180</v>
      </c>
      <c r="G160" s="224" t="s">
        <v>173</v>
      </c>
      <c r="H160" s="225">
        <v>256.14299999999997</v>
      </c>
      <c r="I160" s="226"/>
      <c r="J160" s="227">
        <f>ROUND(I160*H160,2)</f>
        <v>0</v>
      </c>
      <c r="K160" s="228"/>
      <c r="L160" s="45"/>
      <c r="M160" s="229" t="s">
        <v>1</v>
      </c>
      <c r="N160" s="230" t="s">
        <v>40</v>
      </c>
      <c r="O160" s="93"/>
      <c r="P160" s="231">
        <f>O160*H160</f>
        <v>0</v>
      </c>
      <c r="Q160" s="231">
        <v>0</v>
      </c>
      <c r="R160" s="231">
        <f>Q160*H160</f>
        <v>0</v>
      </c>
      <c r="S160" s="231">
        <v>0</v>
      </c>
      <c r="T160" s="232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3" t="s">
        <v>125</v>
      </c>
      <c r="AT160" s="233" t="s">
        <v>121</v>
      </c>
      <c r="AU160" s="233" t="s">
        <v>83</v>
      </c>
      <c r="AY160" s="18" t="s">
        <v>119</v>
      </c>
      <c r="BE160" s="234">
        <f>IF(N160="základní",J160,0)</f>
        <v>0</v>
      </c>
      <c r="BF160" s="234">
        <f>IF(N160="snížená",J160,0)</f>
        <v>0</v>
      </c>
      <c r="BG160" s="234">
        <f>IF(N160="zákl. přenesená",J160,0)</f>
        <v>0</v>
      </c>
      <c r="BH160" s="234">
        <f>IF(N160="sníž. přenesená",J160,0)</f>
        <v>0</v>
      </c>
      <c r="BI160" s="234">
        <f>IF(N160="nulová",J160,0)</f>
        <v>0</v>
      </c>
      <c r="BJ160" s="18" t="s">
        <v>125</v>
      </c>
      <c r="BK160" s="234">
        <f>ROUND(I160*H160,2)</f>
        <v>0</v>
      </c>
      <c r="BL160" s="18" t="s">
        <v>125</v>
      </c>
      <c r="BM160" s="233" t="s">
        <v>181</v>
      </c>
    </row>
    <row r="161" s="2" customFormat="1">
      <c r="A161" s="39"/>
      <c r="B161" s="40"/>
      <c r="C161" s="41"/>
      <c r="D161" s="235" t="s">
        <v>127</v>
      </c>
      <c r="E161" s="41"/>
      <c r="F161" s="236" t="s">
        <v>182</v>
      </c>
      <c r="G161" s="41"/>
      <c r="H161" s="41"/>
      <c r="I161" s="237"/>
      <c r="J161" s="41"/>
      <c r="K161" s="41"/>
      <c r="L161" s="45"/>
      <c r="M161" s="238"/>
      <c r="N161" s="239"/>
      <c r="O161" s="93"/>
      <c r="P161" s="93"/>
      <c r="Q161" s="93"/>
      <c r="R161" s="93"/>
      <c r="S161" s="93"/>
      <c r="T161" s="94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127</v>
      </c>
      <c r="AU161" s="18" t="s">
        <v>83</v>
      </c>
    </row>
    <row r="162" s="13" customFormat="1">
      <c r="A162" s="13"/>
      <c r="B162" s="240"/>
      <c r="C162" s="241"/>
      <c r="D162" s="242" t="s">
        <v>129</v>
      </c>
      <c r="E162" s="243" t="s">
        <v>1</v>
      </c>
      <c r="F162" s="244" t="s">
        <v>168</v>
      </c>
      <c r="G162" s="241"/>
      <c r="H162" s="243" t="s">
        <v>1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0" t="s">
        <v>129</v>
      </c>
      <c r="AU162" s="250" t="s">
        <v>83</v>
      </c>
      <c r="AV162" s="13" t="s">
        <v>81</v>
      </c>
      <c r="AW162" s="13" t="s">
        <v>30</v>
      </c>
      <c r="AX162" s="13" t="s">
        <v>73</v>
      </c>
      <c r="AY162" s="250" t="s">
        <v>119</v>
      </c>
    </row>
    <row r="163" s="14" customFormat="1">
      <c r="A163" s="14"/>
      <c r="B163" s="251"/>
      <c r="C163" s="252"/>
      <c r="D163" s="242" t="s">
        <v>129</v>
      </c>
      <c r="E163" s="253" t="s">
        <v>1</v>
      </c>
      <c r="F163" s="254" t="s">
        <v>183</v>
      </c>
      <c r="G163" s="252"/>
      <c r="H163" s="255">
        <v>32</v>
      </c>
      <c r="I163" s="256"/>
      <c r="J163" s="252"/>
      <c r="K163" s="252"/>
      <c r="L163" s="257"/>
      <c r="M163" s="258"/>
      <c r="N163" s="259"/>
      <c r="O163" s="259"/>
      <c r="P163" s="259"/>
      <c r="Q163" s="259"/>
      <c r="R163" s="259"/>
      <c r="S163" s="259"/>
      <c r="T163" s="26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1" t="s">
        <v>129</v>
      </c>
      <c r="AU163" s="261" t="s">
        <v>83</v>
      </c>
      <c r="AV163" s="14" t="s">
        <v>83</v>
      </c>
      <c r="AW163" s="14" t="s">
        <v>30</v>
      </c>
      <c r="AX163" s="14" t="s">
        <v>73</v>
      </c>
      <c r="AY163" s="261" t="s">
        <v>119</v>
      </c>
    </row>
    <row r="164" s="14" customFormat="1">
      <c r="A164" s="14"/>
      <c r="B164" s="251"/>
      <c r="C164" s="252"/>
      <c r="D164" s="242" t="s">
        <v>129</v>
      </c>
      <c r="E164" s="253" t="s">
        <v>1</v>
      </c>
      <c r="F164" s="254" t="s">
        <v>184</v>
      </c>
      <c r="G164" s="252"/>
      <c r="H164" s="255">
        <v>509.714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1" t="s">
        <v>129</v>
      </c>
      <c r="AU164" s="261" t="s">
        <v>83</v>
      </c>
      <c r="AV164" s="14" t="s">
        <v>83</v>
      </c>
      <c r="AW164" s="14" t="s">
        <v>30</v>
      </c>
      <c r="AX164" s="14" t="s">
        <v>73</v>
      </c>
      <c r="AY164" s="261" t="s">
        <v>119</v>
      </c>
    </row>
    <row r="165" s="14" customFormat="1">
      <c r="A165" s="14"/>
      <c r="B165" s="251"/>
      <c r="C165" s="252"/>
      <c r="D165" s="242" t="s">
        <v>129</v>
      </c>
      <c r="E165" s="253" t="s">
        <v>1</v>
      </c>
      <c r="F165" s="254" t="s">
        <v>185</v>
      </c>
      <c r="G165" s="252"/>
      <c r="H165" s="255">
        <v>19.872</v>
      </c>
      <c r="I165" s="256"/>
      <c r="J165" s="252"/>
      <c r="K165" s="252"/>
      <c r="L165" s="257"/>
      <c r="M165" s="258"/>
      <c r="N165" s="259"/>
      <c r="O165" s="259"/>
      <c r="P165" s="259"/>
      <c r="Q165" s="259"/>
      <c r="R165" s="259"/>
      <c r="S165" s="259"/>
      <c r="T165" s="26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1" t="s">
        <v>129</v>
      </c>
      <c r="AU165" s="261" t="s">
        <v>83</v>
      </c>
      <c r="AV165" s="14" t="s">
        <v>83</v>
      </c>
      <c r="AW165" s="14" t="s">
        <v>30</v>
      </c>
      <c r="AX165" s="14" t="s">
        <v>73</v>
      </c>
      <c r="AY165" s="261" t="s">
        <v>119</v>
      </c>
    </row>
    <row r="166" s="14" customFormat="1">
      <c r="A166" s="14"/>
      <c r="B166" s="251"/>
      <c r="C166" s="252"/>
      <c r="D166" s="242" t="s">
        <v>129</v>
      </c>
      <c r="E166" s="253" t="s">
        <v>1</v>
      </c>
      <c r="F166" s="254" t="s">
        <v>186</v>
      </c>
      <c r="G166" s="252"/>
      <c r="H166" s="255">
        <v>-120.90000000000001</v>
      </c>
      <c r="I166" s="256"/>
      <c r="J166" s="252"/>
      <c r="K166" s="252"/>
      <c r="L166" s="257"/>
      <c r="M166" s="258"/>
      <c r="N166" s="259"/>
      <c r="O166" s="259"/>
      <c r="P166" s="259"/>
      <c r="Q166" s="259"/>
      <c r="R166" s="259"/>
      <c r="S166" s="259"/>
      <c r="T166" s="260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1" t="s">
        <v>129</v>
      </c>
      <c r="AU166" s="261" t="s">
        <v>83</v>
      </c>
      <c r="AV166" s="14" t="s">
        <v>83</v>
      </c>
      <c r="AW166" s="14" t="s">
        <v>30</v>
      </c>
      <c r="AX166" s="14" t="s">
        <v>73</v>
      </c>
      <c r="AY166" s="261" t="s">
        <v>119</v>
      </c>
    </row>
    <row r="167" s="14" customFormat="1">
      <c r="A167" s="14"/>
      <c r="B167" s="251"/>
      <c r="C167" s="252"/>
      <c r="D167" s="242" t="s">
        <v>129</v>
      </c>
      <c r="E167" s="253" t="s">
        <v>1</v>
      </c>
      <c r="F167" s="254" t="s">
        <v>187</v>
      </c>
      <c r="G167" s="252"/>
      <c r="H167" s="255">
        <v>53</v>
      </c>
      <c r="I167" s="256"/>
      <c r="J167" s="252"/>
      <c r="K167" s="252"/>
      <c r="L167" s="257"/>
      <c r="M167" s="258"/>
      <c r="N167" s="259"/>
      <c r="O167" s="259"/>
      <c r="P167" s="259"/>
      <c r="Q167" s="259"/>
      <c r="R167" s="259"/>
      <c r="S167" s="259"/>
      <c r="T167" s="26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1" t="s">
        <v>129</v>
      </c>
      <c r="AU167" s="261" t="s">
        <v>83</v>
      </c>
      <c r="AV167" s="14" t="s">
        <v>83</v>
      </c>
      <c r="AW167" s="14" t="s">
        <v>30</v>
      </c>
      <c r="AX167" s="14" t="s">
        <v>73</v>
      </c>
      <c r="AY167" s="261" t="s">
        <v>119</v>
      </c>
    </row>
    <row r="168" s="14" customFormat="1">
      <c r="A168" s="14"/>
      <c r="B168" s="251"/>
      <c r="C168" s="252"/>
      <c r="D168" s="242" t="s">
        <v>129</v>
      </c>
      <c r="E168" s="253" t="s">
        <v>1</v>
      </c>
      <c r="F168" s="254" t="s">
        <v>188</v>
      </c>
      <c r="G168" s="252"/>
      <c r="H168" s="255">
        <v>7.2000000000000002</v>
      </c>
      <c r="I168" s="256"/>
      <c r="J168" s="252"/>
      <c r="K168" s="252"/>
      <c r="L168" s="257"/>
      <c r="M168" s="258"/>
      <c r="N168" s="259"/>
      <c r="O168" s="259"/>
      <c r="P168" s="259"/>
      <c r="Q168" s="259"/>
      <c r="R168" s="259"/>
      <c r="S168" s="259"/>
      <c r="T168" s="26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1" t="s">
        <v>129</v>
      </c>
      <c r="AU168" s="261" t="s">
        <v>83</v>
      </c>
      <c r="AV168" s="14" t="s">
        <v>83</v>
      </c>
      <c r="AW168" s="14" t="s">
        <v>30</v>
      </c>
      <c r="AX168" s="14" t="s">
        <v>73</v>
      </c>
      <c r="AY168" s="261" t="s">
        <v>119</v>
      </c>
    </row>
    <row r="169" s="14" customFormat="1">
      <c r="A169" s="14"/>
      <c r="B169" s="251"/>
      <c r="C169" s="252"/>
      <c r="D169" s="242" t="s">
        <v>129</v>
      </c>
      <c r="E169" s="253" t="s">
        <v>1</v>
      </c>
      <c r="F169" s="254" t="s">
        <v>189</v>
      </c>
      <c r="G169" s="252"/>
      <c r="H169" s="255">
        <v>-10.6</v>
      </c>
      <c r="I169" s="256"/>
      <c r="J169" s="252"/>
      <c r="K169" s="252"/>
      <c r="L169" s="257"/>
      <c r="M169" s="258"/>
      <c r="N169" s="259"/>
      <c r="O169" s="259"/>
      <c r="P169" s="259"/>
      <c r="Q169" s="259"/>
      <c r="R169" s="259"/>
      <c r="S169" s="259"/>
      <c r="T169" s="26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1" t="s">
        <v>129</v>
      </c>
      <c r="AU169" s="261" t="s">
        <v>83</v>
      </c>
      <c r="AV169" s="14" t="s">
        <v>83</v>
      </c>
      <c r="AW169" s="14" t="s">
        <v>30</v>
      </c>
      <c r="AX169" s="14" t="s">
        <v>73</v>
      </c>
      <c r="AY169" s="261" t="s">
        <v>119</v>
      </c>
    </row>
    <row r="170" s="14" customFormat="1">
      <c r="A170" s="14"/>
      <c r="B170" s="251"/>
      <c r="C170" s="252"/>
      <c r="D170" s="242" t="s">
        <v>129</v>
      </c>
      <c r="E170" s="253" t="s">
        <v>1</v>
      </c>
      <c r="F170" s="254" t="s">
        <v>190</v>
      </c>
      <c r="G170" s="252"/>
      <c r="H170" s="255">
        <v>28</v>
      </c>
      <c r="I170" s="256"/>
      <c r="J170" s="252"/>
      <c r="K170" s="252"/>
      <c r="L170" s="257"/>
      <c r="M170" s="258"/>
      <c r="N170" s="259"/>
      <c r="O170" s="259"/>
      <c r="P170" s="259"/>
      <c r="Q170" s="259"/>
      <c r="R170" s="259"/>
      <c r="S170" s="259"/>
      <c r="T170" s="26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1" t="s">
        <v>129</v>
      </c>
      <c r="AU170" s="261" t="s">
        <v>83</v>
      </c>
      <c r="AV170" s="14" t="s">
        <v>83</v>
      </c>
      <c r="AW170" s="14" t="s">
        <v>30</v>
      </c>
      <c r="AX170" s="14" t="s">
        <v>73</v>
      </c>
      <c r="AY170" s="261" t="s">
        <v>119</v>
      </c>
    </row>
    <row r="171" s="14" customFormat="1">
      <c r="A171" s="14"/>
      <c r="B171" s="251"/>
      <c r="C171" s="252"/>
      <c r="D171" s="242" t="s">
        <v>129</v>
      </c>
      <c r="E171" s="253" t="s">
        <v>1</v>
      </c>
      <c r="F171" s="254" t="s">
        <v>191</v>
      </c>
      <c r="G171" s="252"/>
      <c r="H171" s="255">
        <v>-6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1" t="s">
        <v>129</v>
      </c>
      <c r="AU171" s="261" t="s">
        <v>83</v>
      </c>
      <c r="AV171" s="14" t="s">
        <v>83</v>
      </c>
      <c r="AW171" s="14" t="s">
        <v>30</v>
      </c>
      <c r="AX171" s="14" t="s">
        <v>73</v>
      </c>
      <c r="AY171" s="261" t="s">
        <v>119</v>
      </c>
    </row>
    <row r="172" s="15" customFormat="1">
      <c r="A172" s="15"/>
      <c r="B172" s="262"/>
      <c r="C172" s="263"/>
      <c r="D172" s="242" t="s">
        <v>129</v>
      </c>
      <c r="E172" s="264" t="s">
        <v>1</v>
      </c>
      <c r="F172" s="265" t="s">
        <v>133</v>
      </c>
      <c r="G172" s="263"/>
      <c r="H172" s="266">
        <v>512.28599999999983</v>
      </c>
      <c r="I172" s="267"/>
      <c r="J172" s="263"/>
      <c r="K172" s="263"/>
      <c r="L172" s="268"/>
      <c r="M172" s="269"/>
      <c r="N172" s="270"/>
      <c r="O172" s="270"/>
      <c r="P172" s="270"/>
      <c r="Q172" s="270"/>
      <c r="R172" s="270"/>
      <c r="S172" s="270"/>
      <c r="T172" s="271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72" t="s">
        <v>129</v>
      </c>
      <c r="AU172" s="272" t="s">
        <v>83</v>
      </c>
      <c r="AV172" s="15" t="s">
        <v>125</v>
      </c>
      <c r="AW172" s="15" t="s">
        <v>30</v>
      </c>
      <c r="AX172" s="15" t="s">
        <v>73</v>
      </c>
      <c r="AY172" s="272" t="s">
        <v>119</v>
      </c>
    </row>
    <row r="173" s="14" customFormat="1">
      <c r="A173" s="14"/>
      <c r="B173" s="251"/>
      <c r="C173" s="252"/>
      <c r="D173" s="242" t="s">
        <v>129</v>
      </c>
      <c r="E173" s="253" t="s">
        <v>1</v>
      </c>
      <c r="F173" s="254" t="s">
        <v>192</v>
      </c>
      <c r="G173" s="252"/>
      <c r="H173" s="255">
        <v>256.14299999999997</v>
      </c>
      <c r="I173" s="256"/>
      <c r="J173" s="252"/>
      <c r="K173" s="252"/>
      <c r="L173" s="257"/>
      <c r="M173" s="258"/>
      <c r="N173" s="259"/>
      <c r="O173" s="259"/>
      <c r="P173" s="259"/>
      <c r="Q173" s="259"/>
      <c r="R173" s="259"/>
      <c r="S173" s="259"/>
      <c r="T173" s="26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1" t="s">
        <v>129</v>
      </c>
      <c r="AU173" s="261" t="s">
        <v>83</v>
      </c>
      <c r="AV173" s="14" t="s">
        <v>83</v>
      </c>
      <c r="AW173" s="14" t="s">
        <v>30</v>
      </c>
      <c r="AX173" s="14" t="s">
        <v>81</v>
      </c>
      <c r="AY173" s="261" t="s">
        <v>119</v>
      </c>
    </row>
    <row r="174" s="2" customFormat="1" ht="49.05" customHeight="1">
      <c r="A174" s="39"/>
      <c r="B174" s="40"/>
      <c r="C174" s="221" t="s">
        <v>193</v>
      </c>
      <c r="D174" s="221" t="s">
        <v>121</v>
      </c>
      <c r="E174" s="222" t="s">
        <v>194</v>
      </c>
      <c r="F174" s="223" t="s">
        <v>195</v>
      </c>
      <c r="G174" s="224" t="s">
        <v>173</v>
      </c>
      <c r="H174" s="225">
        <v>204.91399999999999</v>
      </c>
      <c r="I174" s="226"/>
      <c r="J174" s="227">
        <f>ROUND(I174*H174,2)</f>
        <v>0</v>
      </c>
      <c r="K174" s="228"/>
      <c r="L174" s="45"/>
      <c r="M174" s="229" t="s">
        <v>1</v>
      </c>
      <c r="N174" s="230" t="s">
        <v>40</v>
      </c>
      <c r="O174" s="93"/>
      <c r="P174" s="231">
        <f>O174*H174</f>
        <v>0</v>
      </c>
      <c r="Q174" s="231">
        <v>0</v>
      </c>
      <c r="R174" s="231">
        <f>Q174*H174</f>
        <v>0</v>
      </c>
      <c r="S174" s="231">
        <v>0</v>
      </c>
      <c r="T174" s="232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3" t="s">
        <v>125</v>
      </c>
      <c r="AT174" s="233" t="s">
        <v>121</v>
      </c>
      <c r="AU174" s="233" t="s">
        <v>83</v>
      </c>
      <c r="AY174" s="18" t="s">
        <v>119</v>
      </c>
      <c r="BE174" s="234">
        <f>IF(N174="základní",J174,0)</f>
        <v>0</v>
      </c>
      <c r="BF174" s="234">
        <f>IF(N174="snížená",J174,0)</f>
        <v>0</v>
      </c>
      <c r="BG174" s="234">
        <f>IF(N174="zákl. přenesená",J174,0)</f>
        <v>0</v>
      </c>
      <c r="BH174" s="234">
        <f>IF(N174="sníž. přenesená",J174,0)</f>
        <v>0</v>
      </c>
      <c r="BI174" s="234">
        <f>IF(N174="nulová",J174,0)</f>
        <v>0</v>
      </c>
      <c r="BJ174" s="18" t="s">
        <v>125</v>
      </c>
      <c r="BK174" s="234">
        <f>ROUND(I174*H174,2)</f>
        <v>0</v>
      </c>
      <c r="BL174" s="18" t="s">
        <v>125</v>
      </c>
      <c r="BM174" s="233" t="s">
        <v>196</v>
      </c>
    </row>
    <row r="175" s="2" customFormat="1">
      <c r="A175" s="39"/>
      <c r="B175" s="40"/>
      <c r="C175" s="41"/>
      <c r="D175" s="235" t="s">
        <v>127</v>
      </c>
      <c r="E175" s="41"/>
      <c r="F175" s="236" t="s">
        <v>197</v>
      </c>
      <c r="G175" s="41"/>
      <c r="H175" s="41"/>
      <c r="I175" s="237"/>
      <c r="J175" s="41"/>
      <c r="K175" s="41"/>
      <c r="L175" s="45"/>
      <c r="M175" s="238"/>
      <c r="N175" s="239"/>
      <c r="O175" s="93"/>
      <c r="P175" s="93"/>
      <c r="Q175" s="93"/>
      <c r="R175" s="93"/>
      <c r="S175" s="93"/>
      <c r="T175" s="94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127</v>
      </c>
      <c r="AU175" s="18" t="s">
        <v>83</v>
      </c>
    </row>
    <row r="176" s="13" customFormat="1">
      <c r="A176" s="13"/>
      <c r="B176" s="240"/>
      <c r="C176" s="241"/>
      <c r="D176" s="242" t="s">
        <v>129</v>
      </c>
      <c r="E176" s="243" t="s">
        <v>1</v>
      </c>
      <c r="F176" s="244" t="s">
        <v>198</v>
      </c>
      <c r="G176" s="241"/>
      <c r="H176" s="243" t="s">
        <v>1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129</v>
      </c>
      <c r="AU176" s="250" t="s">
        <v>83</v>
      </c>
      <c r="AV176" s="13" t="s">
        <v>81</v>
      </c>
      <c r="AW176" s="13" t="s">
        <v>30</v>
      </c>
      <c r="AX176" s="13" t="s">
        <v>73</v>
      </c>
      <c r="AY176" s="250" t="s">
        <v>119</v>
      </c>
    </row>
    <row r="177" s="14" customFormat="1">
      <c r="A177" s="14"/>
      <c r="B177" s="251"/>
      <c r="C177" s="252"/>
      <c r="D177" s="242" t="s">
        <v>129</v>
      </c>
      <c r="E177" s="253" t="s">
        <v>1</v>
      </c>
      <c r="F177" s="254" t="s">
        <v>199</v>
      </c>
      <c r="G177" s="252"/>
      <c r="H177" s="255">
        <v>204.91399999999999</v>
      </c>
      <c r="I177" s="256"/>
      <c r="J177" s="252"/>
      <c r="K177" s="252"/>
      <c r="L177" s="257"/>
      <c r="M177" s="258"/>
      <c r="N177" s="259"/>
      <c r="O177" s="259"/>
      <c r="P177" s="259"/>
      <c r="Q177" s="259"/>
      <c r="R177" s="259"/>
      <c r="S177" s="259"/>
      <c r="T177" s="26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1" t="s">
        <v>129</v>
      </c>
      <c r="AU177" s="261" t="s">
        <v>83</v>
      </c>
      <c r="AV177" s="14" t="s">
        <v>83</v>
      </c>
      <c r="AW177" s="14" t="s">
        <v>30</v>
      </c>
      <c r="AX177" s="14" t="s">
        <v>81</v>
      </c>
      <c r="AY177" s="261" t="s">
        <v>119</v>
      </c>
    </row>
    <row r="178" s="2" customFormat="1" ht="49.05" customHeight="1">
      <c r="A178" s="39"/>
      <c r="B178" s="40"/>
      <c r="C178" s="221" t="s">
        <v>200</v>
      </c>
      <c r="D178" s="221" t="s">
        <v>121</v>
      </c>
      <c r="E178" s="222" t="s">
        <v>201</v>
      </c>
      <c r="F178" s="223" t="s">
        <v>202</v>
      </c>
      <c r="G178" s="224" t="s">
        <v>173</v>
      </c>
      <c r="H178" s="225">
        <v>51.228999999999999</v>
      </c>
      <c r="I178" s="226"/>
      <c r="J178" s="227">
        <f>ROUND(I178*H178,2)</f>
        <v>0</v>
      </c>
      <c r="K178" s="228"/>
      <c r="L178" s="45"/>
      <c r="M178" s="229" t="s">
        <v>1</v>
      </c>
      <c r="N178" s="230" t="s">
        <v>40</v>
      </c>
      <c r="O178" s="93"/>
      <c r="P178" s="231">
        <f>O178*H178</f>
        <v>0</v>
      </c>
      <c r="Q178" s="231">
        <v>0</v>
      </c>
      <c r="R178" s="231">
        <f>Q178*H178</f>
        <v>0</v>
      </c>
      <c r="S178" s="231">
        <v>0</v>
      </c>
      <c r="T178" s="232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3" t="s">
        <v>125</v>
      </c>
      <c r="AT178" s="233" t="s">
        <v>121</v>
      </c>
      <c r="AU178" s="233" t="s">
        <v>83</v>
      </c>
      <c r="AY178" s="18" t="s">
        <v>119</v>
      </c>
      <c r="BE178" s="234">
        <f>IF(N178="základní",J178,0)</f>
        <v>0</v>
      </c>
      <c r="BF178" s="234">
        <f>IF(N178="snížená",J178,0)</f>
        <v>0</v>
      </c>
      <c r="BG178" s="234">
        <f>IF(N178="zákl. přenesená",J178,0)</f>
        <v>0</v>
      </c>
      <c r="BH178" s="234">
        <f>IF(N178="sníž. přenesená",J178,0)</f>
        <v>0</v>
      </c>
      <c r="BI178" s="234">
        <f>IF(N178="nulová",J178,0)</f>
        <v>0</v>
      </c>
      <c r="BJ178" s="18" t="s">
        <v>125</v>
      </c>
      <c r="BK178" s="234">
        <f>ROUND(I178*H178,2)</f>
        <v>0</v>
      </c>
      <c r="BL178" s="18" t="s">
        <v>125</v>
      </c>
      <c r="BM178" s="233" t="s">
        <v>203</v>
      </c>
    </row>
    <row r="179" s="2" customFormat="1">
      <c r="A179" s="39"/>
      <c r="B179" s="40"/>
      <c r="C179" s="41"/>
      <c r="D179" s="235" t="s">
        <v>127</v>
      </c>
      <c r="E179" s="41"/>
      <c r="F179" s="236" t="s">
        <v>204</v>
      </c>
      <c r="G179" s="41"/>
      <c r="H179" s="41"/>
      <c r="I179" s="237"/>
      <c r="J179" s="41"/>
      <c r="K179" s="41"/>
      <c r="L179" s="45"/>
      <c r="M179" s="238"/>
      <c r="N179" s="239"/>
      <c r="O179" s="93"/>
      <c r="P179" s="93"/>
      <c r="Q179" s="93"/>
      <c r="R179" s="93"/>
      <c r="S179" s="93"/>
      <c r="T179" s="94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127</v>
      </c>
      <c r="AU179" s="18" t="s">
        <v>83</v>
      </c>
    </row>
    <row r="180" s="13" customFormat="1">
      <c r="A180" s="13"/>
      <c r="B180" s="240"/>
      <c r="C180" s="241"/>
      <c r="D180" s="242" t="s">
        <v>129</v>
      </c>
      <c r="E180" s="243" t="s">
        <v>1</v>
      </c>
      <c r="F180" s="244" t="s">
        <v>198</v>
      </c>
      <c r="G180" s="241"/>
      <c r="H180" s="243" t="s">
        <v>1</v>
      </c>
      <c r="I180" s="245"/>
      <c r="J180" s="241"/>
      <c r="K180" s="241"/>
      <c r="L180" s="246"/>
      <c r="M180" s="247"/>
      <c r="N180" s="248"/>
      <c r="O180" s="248"/>
      <c r="P180" s="248"/>
      <c r="Q180" s="248"/>
      <c r="R180" s="248"/>
      <c r="S180" s="248"/>
      <c r="T180" s="24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0" t="s">
        <v>129</v>
      </c>
      <c r="AU180" s="250" t="s">
        <v>83</v>
      </c>
      <c r="AV180" s="13" t="s">
        <v>81</v>
      </c>
      <c r="AW180" s="13" t="s">
        <v>30</v>
      </c>
      <c r="AX180" s="13" t="s">
        <v>73</v>
      </c>
      <c r="AY180" s="250" t="s">
        <v>119</v>
      </c>
    </row>
    <row r="181" s="14" customFormat="1">
      <c r="A181" s="14"/>
      <c r="B181" s="251"/>
      <c r="C181" s="252"/>
      <c r="D181" s="242" t="s">
        <v>129</v>
      </c>
      <c r="E181" s="253" t="s">
        <v>1</v>
      </c>
      <c r="F181" s="254" t="s">
        <v>205</v>
      </c>
      <c r="G181" s="252"/>
      <c r="H181" s="255">
        <v>51.228999999999999</v>
      </c>
      <c r="I181" s="256"/>
      <c r="J181" s="252"/>
      <c r="K181" s="252"/>
      <c r="L181" s="257"/>
      <c r="M181" s="258"/>
      <c r="N181" s="259"/>
      <c r="O181" s="259"/>
      <c r="P181" s="259"/>
      <c r="Q181" s="259"/>
      <c r="R181" s="259"/>
      <c r="S181" s="259"/>
      <c r="T181" s="26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1" t="s">
        <v>129</v>
      </c>
      <c r="AU181" s="261" t="s">
        <v>83</v>
      </c>
      <c r="AV181" s="14" t="s">
        <v>83</v>
      </c>
      <c r="AW181" s="14" t="s">
        <v>30</v>
      </c>
      <c r="AX181" s="14" t="s">
        <v>81</v>
      </c>
      <c r="AY181" s="261" t="s">
        <v>119</v>
      </c>
    </row>
    <row r="182" s="2" customFormat="1" ht="37.8" customHeight="1">
      <c r="A182" s="39"/>
      <c r="B182" s="40"/>
      <c r="C182" s="221" t="s">
        <v>8</v>
      </c>
      <c r="D182" s="221" t="s">
        <v>121</v>
      </c>
      <c r="E182" s="222" t="s">
        <v>206</v>
      </c>
      <c r="F182" s="223" t="s">
        <v>207</v>
      </c>
      <c r="G182" s="224" t="s">
        <v>124</v>
      </c>
      <c r="H182" s="225">
        <v>843.25300000000004</v>
      </c>
      <c r="I182" s="226"/>
      <c r="J182" s="227">
        <f>ROUND(I182*H182,2)</f>
        <v>0</v>
      </c>
      <c r="K182" s="228"/>
      <c r="L182" s="45"/>
      <c r="M182" s="229" t="s">
        <v>1</v>
      </c>
      <c r="N182" s="230" t="s">
        <v>40</v>
      </c>
      <c r="O182" s="93"/>
      <c r="P182" s="231">
        <f>O182*H182</f>
        <v>0</v>
      </c>
      <c r="Q182" s="231">
        <v>0.00084999999999999995</v>
      </c>
      <c r="R182" s="231">
        <f>Q182*H182</f>
        <v>0.71676505000000001</v>
      </c>
      <c r="S182" s="231">
        <v>0</v>
      </c>
      <c r="T182" s="232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3" t="s">
        <v>125</v>
      </c>
      <c r="AT182" s="233" t="s">
        <v>121</v>
      </c>
      <c r="AU182" s="233" t="s">
        <v>83</v>
      </c>
      <c r="AY182" s="18" t="s">
        <v>119</v>
      </c>
      <c r="BE182" s="234">
        <f>IF(N182="základní",J182,0)</f>
        <v>0</v>
      </c>
      <c r="BF182" s="234">
        <f>IF(N182="snížená",J182,0)</f>
        <v>0</v>
      </c>
      <c r="BG182" s="234">
        <f>IF(N182="zákl. přenesená",J182,0)</f>
        <v>0</v>
      </c>
      <c r="BH182" s="234">
        <f>IF(N182="sníž. přenesená",J182,0)</f>
        <v>0</v>
      </c>
      <c r="BI182" s="234">
        <f>IF(N182="nulová",J182,0)</f>
        <v>0</v>
      </c>
      <c r="BJ182" s="18" t="s">
        <v>125</v>
      </c>
      <c r="BK182" s="234">
        <f>ROUND(I182*H182,2)</f>
        <v>0</v>
      </c>
      <c r="BL182" s="18" t="s">
        <v>125</v>
      </c>
      <c r="BM182" s="233" t="s">
        <v>208</v>
      </c>
    </row>
    <row r="183" s="2" customFormat="1">
      <c r="A183" s="39"/>
      <c r="B183" s="40"/>
      <c r="C183" s="41"/>
      <c r="D183" s="235" t="s">
        <v>127</v>
      </c>
      <c r="E183" s="41"/>
      <c r="F183" s="236" t="s">
        <v>209</v>
      </c>
      <c r="G183" s="41"/>
      <c r="H183" s="41"/>
      <c r="I183" s="237"/>
      <c r="J183" s="41"/>
      <c r="K183" s="41"/>
      <c r="L183" s="45"/>
      <c r="M183" s="238"/>
      <c r="N183" s="239"/>
      <c r="O183" s="93"/>
      <c r="P183" s="93"/>
      <c r="Q183" s="93"/>
      <c r="R183" s="93"/>
      <c r="S183" s="93"/>
      <c r="T183" s="94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127</v>
      </c>
      <c r="AU183" s="18" t="s">
        <v>83</v>
      </c>
    </row>
    <row r="184" s="13" customFormat="1">
      <c r="A184" s="13"/>
      <c r="B184" s="240"/>
      <c r="C184" s="241"/>
      <c r="D184" s="242" t="s">
        <v>129</v>
      </c>
      <c r="E184" s="243" t="s">
        <v>1</v>
      </c>
      <c r="F184" s="244" t="s">
        <v>168</v>
      </c>
      <c r="G184" s="241"/>
      <c r="H184" s="243" t="s">
        <v>1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0" t="s">
        <v>129</v>
      </c>
      <c r="AU184" s="250" t="s">
        <v>83</v>
      </c>
      <c r="AV184" s="13" t="s">
        <v>81</v>
      </c>
      <c r="AW184" s="13" t="s">
        <v>30</v>
      </c>
      <c r="AX184" s="13" t="s">
        <v>73</v>
      </c>
      <c r="AY184" s="250" t="s">
        <v>119</v>
      </c>
    </row>
    <row r="185" s="14" customFormat="1">
      <c r="A185" s="14"/>
      <c r="B185" s="251"/>
      <c r="C185" s="252"/>
      <c r="D185" s="242" t="s">
        <v>129</v>
      </c>
      <c r="E185" s="253" t="s">
        <v>1</v>
      </c>
      <c r="F185" s="254" t="s">
        <v>210</v>
      </c>
      <c r="G185" s="252"/>
      <c r="H185" s="255">
        <v>843.25300000000004</v>
      </c>
      <c r="I185" s="256"/>
      <c r="J185" s="252"/>
      <c r="K185" s="252"/>
      <c r="L185" s="257"/>
      <c r="M185" s="258"/>
      <c r="N185" s="259"/>
      <c r="O185" s="259"/>
      <c r="P185" s="259"/>
      <c r="Q185" s="259"/>
      <c r="R185" s="259"/>
      <c r="S185" s="259"/>
      <c r="T185" s="26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1" t="s">
        <v>129</v>
      </c>
      <c r="AU185" s="261" t="s">
        <v>83</v>
      </c>
      <c r="AV185" s="14" t="s">
        <v>83</v>
      </c>
      <c r="AW185" s="14" t="s">
        <v>30</v>
      </c>
      <c r="AX185" s="14" t="s">
        <v>81</v>
      </c>
      <c r="AY185" s="261" t="s">
        <v>119</v>
      </c>
    </row>
    <row r="186" s="2" customFormat="1" ht="44.25" customHeight="1">
      <c r="A186" s="39"/>
      <c r="B186" s="40"/>
      <c r="C186" s="221" t="s">
        <v>211</v>
      </c>
      <c r="D186" s="221" t="s">
        <v>121</v>
      </c>
      <c r="E186" s="222" t="s">
        <v>212</v>
      </c>
      <c r="F186" s="223" t="s">
        <v>213</v>
      </c>
      <c r="G186" s="224" t="s">
        <v>124</v>
      </c>
      <c r="H186" s="225">
        <v>843.25300000000004</v>
      </c>
      <c r="I186" s="226"/>
      <c r="J186" s="227">
        <f>ROUND(I186*H186,2)</f>
        <v>0</v>
      </c>
      <c r="K186" s="228"/>
      <c r="L186" s="45"/>
      <c r="M186" s="229" t="s">
        <v>1</v>
      </c>
      <c r="N186" s="230" t="s">
        <v>40</v>
      </c>
      <c r="O186" s="93"/>
      <c r="P186" s="231">
        <f>O186*H186</f>
        <v>0</v>
      </c>
      <c r="Q186" s="231">
        <v>0</v>
      </c>
      <c r="R186" s="231">
        <f>Q186*H186</f>
        <v>0</v>
      </c>
      <c r="S186" s="231">
        <v>0</v>
      </c>
      <c r="T186" s="232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3" t="s">
        <v>125</v>
      </c>
      <c r="AT186" s="233" t="s">
        <v>121</v>
      </c>
      <c r="AU186" s="233" t="s">
        <v>83</v>
      </c>
      <c r="AY186" s="18" t="s">
        <v>119</v>
      </c>
      <c r="BE186" s="234">
        <f>IF(N186="základní",J186,0)</f>
        <v>0</v>
      </c>
      <c r="BF186" s="234">
        <f>IF(N186="snížená",J186,0)</f>
        <v>0</v>
      </c>
      <c r="BG186" s="234">
        <f>IF(N186="zákl. přenesená",J186,0)</f>
        <v>0</v>
      </c>
      <c r="BH186" s="234">
        <f>IF(N186="sníž. přenesená",J186,0)</f>
        <v>0</v>
      </c>
      <c r="BI186" s="234">
        <f>IF(N186="nulová",J186,0)</f>
        <v>0</v>
      </c>
      <c r="BJ186" s="18" t="s">
        <v>125</v>
      </c>
      <c r="BK186" s="234">
        <f>ROUND(I186*H186,2)</f>
        <v>0</v>
      </c>
      <c r="BL186" s="18" t="s">
        <v>125</v>
      </c>
      <c r="BM186" s="233" t="s">
        <v>214</v>
      </c>
    </row>
    <row r="187" s="2" customFormat="1">
      <c r="A187" s="39"/>
      <c r="B187" s="40"/>
      <c r="C187" s="41"/>
      <c r="D187" s="235" t="s">
        <v>127</v>
      </c>
      <c r="E187" s="41"/>
      <c r="F187" s="236" t="s">
        <v>215</v>
      </c>
      <c r="G187" s="41"/>
      <c r="H187" s="41"/>
      <c r="I187" s="237"/>
      <c r="J187" s="41"/>
      <c r="K187" s="41"/>
      <c r="L187" s="45"/>
      <c r="M187" s="238"/>
      <c r="N187" s="239"/>
      <c r="O187" s="93"/>
      <c r="P187" s="93"/>
      <c r="Q187" s="93"/>
      <c r="R187" s="93"/>
      <c r="S187" s="93"/>
      <c r="T187" s="94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127</v>
      </c>
      <c r="AU187" s="18" t="s">
        <v>83</v>
      </c>
    </row>
    <row r="188" s="14" customFormat="1">
      <c r="A188" s="14"/>
      <c r="B188" s="251"/>
      <c r="C188" s="252"/>
      <c r="D188" s="242" t="s">
        <v>129</v>
      </c>
      <c r="E188" s="253" t="s">
        <v>1</v>
      </c>
      <c r="F188" s="254" t="s">
        <v>216</v>
      </c>
      <c r="G188" s="252"/>
      <c r="H188" s="255">
        <v>843.25300000000004</v>
      </c>
      <c r="I188" s="256"/>
      <c r="J188" s="252"/>
      <c r="K188" s="252"/>
      <c r="L188" s="257"/>
      <c r="M188" s="258"/>
      <c r="N188" s="259"/>
      <c r="O188" s="259"/>
      <c r="P188" s="259"/>
      <c r="Q188" s="259"/>
      <c r="R188" s="259"/>
      <c r="S188" s="259"/>
      <c r="T188" s="26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1" t="s">
        <v>129</v>
      </c>
      <c r="AU188" s="261" t="s">
        <v>83</v>
      </c>
      <c r="AV188" s="14" t="s">
        <v>83</v>
      </c>
      <c r="AW188" s="14" t="s">
        <v>30</v>
      </c>
      <c r="AX188" s="14" t="s">
        <v>81</v>
      </c>
      <c r="AY188" s="261" t="s">
        <v>119</v>
      </c>
    </row>
    <row r="189" s="2" customFormat="1" ht="62.7" customHeight="1">
      <c r="A189" s="39"/>
      <c r="B189" s="40"/>
      <c r="C189" s="221" t="s">
        <v>217</v>
      </c>
      <c r="D189" s="221" t="s">
        <v>121</v>
      </c>
      <c r="E189" s="222" t="s">
        <v>218</v>
      </c>
      <c r="F189" s="223" t="s">
        <v>219</v>
      </c>
      <c r="G189" s="224" t="s">
        <v>173</v>
      </c>
      <c r="H189" s="225">
        <v>316.23599999999999</v>
      </c>
      <c r="I189" s="226"/>
      <c r="J189" s="227">
        <f>ROUND(I189*H189,2)</f>
        <v>0</v>
      </c>
      <c r="K189" s="228"/>
      <c r="L189" s="45"/>
      <c r="M189" s="229" t="s">
        <v>1</v>
      </c>
      <c r="N189" s="230" t="s">
        <v>40</v>
      </c>
      <c r="O189" s="93"/>
      <c r="P189" s="231">
        <f>O189*H189</f>
        <v>0</v>
      </c>
      <c r="Q189" s="231">
        <v>0</v>
      </c>
      <c r="R189" s="231">
        <f>Q189*H189</f>
        <v>0</v>
      </c>
      <c r="S189" s="231">
        <v>0</v>
      </c>
      <c r="T189" s="232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3" t="s">
        <v>125</v>
      </c>
      <c r="AT189" s="233" t="s">
        <v>121</v>
      </c>
      <c r="AU189" s="233" t="s">
        <v>83</v>
      </c>
      <c r="AY189" s="18" t="s">
        <v>119</v>
      </c>
      <c r="BE189" s="234">
        <f>IF(N189="základní",J189,0)</f>
        <v>0</v>
      </c>
      <c r="BF189" s="234">
        <f>IF(N189="snížená",J189,0)</f>
        <v>0</v>
      </c>
      <c r="BG189" s="234">
        <f>IF(N189="zákl. přenesená",J189,0)</f>
        <v>0</v>
      </c>
      <c r="BH189" s="234">
        <f>IF(N189="sníž. přenesená",J189,0)</f>
        <v>0</v>
      </c>
      <c r="BI189" s="234">
        <f>IF(N189="nulová",J189,0)</f>
        <v>0</v>
      </c>
      <c r="BJ189" s="18" t="s">
        <v>125</v>
      </c>
      <c r="BK189" s="234">
        <f>ROUND(I189*H189,2)</f>
        <v>0</v>
      </c>
      <c r="BL189" s="18" t="s">
        <v>125</v>
      </c>
      <c r="BM189" s="233" t="s">
        <v>220</v>
      </c>
    </row>
    <row r="190" s="2" customFormat="1">
      <c r="A190" s="39"/>
      <c r="B190" s="40"/>
      <c r="C190" s="41"/>
      <c r="D190" s="235" t="s">
        <v>127</v>
      </c>
      <c r="E190" s="41"/>
      <c r="F190" s="236" t="s">
        <v>221</v>
      </c>
      <c r="G190" s="41"/>
      <c r="H190" s="41"/>
      <c r="I190" s="237"/>
      <c r="J190" s="41"/>
      <c r="K190" s="41"/>
      <c r="L190" s="45"/>
      <c r="M190" s="238"/>
      <c r="N190" s="239"/>
      <c r="O190" s="93"/>
      <c r="P190" s="93"/>
      <c r="Q190" s="93"/>
      <c r="R190" s="93"/>
      <c r="S190" s="93"/>
      <c r="T190" s="94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127</v>
      </c>
      <c r="AU190" s="18" t="s">
        <v>83</v>
      </c>
    </row>
    <row r="191" s="14" customFormat="1">
      <c r="A191" s="14"/>
      <c r="B191" s="251"/>
      <c r="C191" s="252"/>
      <c r="D191" s="242" t="s">
        <v>129</v>
      </c>
      <c r="E191" s="253" t="s">
        <v>1</v>
      </c>
      <c r="F191" s="254" t="s">
        <v>222</v>
      </c>
      <c r="G191" s="252"/>
      <c r="H191" s="255">
        <v>316.23599999999999</v>
      </c>
      <c r="I191" s="256"/>
      <c r="J191" s="252"/>
      <c r="K191" s="252"/>
      <c r="L191" s="257"/>
      <c r="M191" s="258"/>
      <c r="N191" s="259"/>
      <c r="O191" s="259"/>
      <c r="P191" s="259"/>
      <c r="Q191" s="259"/>
      <c r="R191" s="259"/>
      <c r="S191" s="259"/>
      <c r="T191" s="26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1" t="s">
        <v>129</v>
      </c>
      <c r="AU191" s="261" t="s">
        <v>83</v>
      </c>
      <c r="AV191" s="14" t="s">
        <v>83</v>
      </c>
      <c r="AW191" s="14" t="s">
        <v>30</v>
      </c>
      <c r="AX191" s="14" t="s">
        <v>81</v>
      </c>
      <c r="AY191" s="261" t="s">
        <v>119</v>
      </c>
    </row>
    <row r="192" s="2" customFormat="1" ht="62.7" customHeight="1">
      <c r="A192" s="39"/>
      <c r="B192" s="40"/>
      <c r="C192" s="221" t="s">
        <v>223</v>
      </c>
      <c r="D192" s="221" t="s">
        <v>121</v>
      </c>
      <c r="E192" s="222" t="s">
        <v>224</v>
      </c>
      <c r="F192" s="223" t="s">
        <v>225</v>
      </c>
      <c r="G192" s="224" t="s">
        <v>173</v>
      </c>
      <c r="H192" s="225">
        <v>354.118</v>
      </c>
      <c r="I192" s="226"/>
      <c r="J192" s="227">
        <f>ROUND(I192*H192,2)</f>
        <v>0</v>
      </c>
      <c r="K192" s="228"/>
      <c r="L192" s="45"/>
      <c r="M192" s="229" t="s">
        <v>1</v>
      </c>
      <c r="N192" s="230" t="s">
        <v>40</v>
      </c>
      <c r="O192" s="93"/>
      <c r="P192" s="231">
        <f>O192*H192</f>
        <v>0</v>
      </c>
      <c r="Q192" s="231">
        <v>0</v>
      </c>
      <c r="R192" s="231">
        <f>Q192*H192</f>
        <v>0</v>
      </c>
      <c r="S192" s="231">
        <v>0</v>
      </c>
      <c r="T192" s="232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3" t="s">
        <v>125</v>
      </c>
      <c r="AT192" s="233" t="s">
        <v>121</v>
      </c>
      <c r="AU192" s="233" t="s">
        <v>83</v>
      </c>
      <c r="AY192" s="18" t="s">
        <v>119</v>
      </c>
      <c r="BE192" s="234">
        <f>IF(N192="základní",J192,0)</f>
        <v>0</v>
      </c>
      <c r="BF192" s="234">
        <f>IF(N192="snížená",J192,0)</f>
        <v>0</v>
      </c>
      <c r="BG192" s="234">
        <f>IF(N192="zákl. přenesená",J192,0)</f>
        <v>0</v>
      </c>
      <c r="BH192" s="234">
        <f>IF(N192="sníž. přenesená",J192,0)</f>
        <v>0</v>
      </c>
      <c r="BI192" s="234">
        <f>IF(N192="nulová",J192,0)</f>
        <v>0</v>
      </c>
      <c r="BJ192" s="18" t="s">
        <v>125</v>
      </c>
      <c r="BK192" s="234">
        <f>ROUND(I192*H192,2)</f>
        <v>0</v>
      </c>
      <c r="BL192" s="18" t="s">
        <v>125</v>
      </c>
      <c r="BM192" s="233" t="s">
        <v>226</v>
      </c>
    </row>
    <row r="193" s="2" customFormat="1">
      <c r="A193" s="39"/>
      <c r="B193" s="40"/>
      <c r="C193" s="41"/>
      <c r="D193" s="235" t="s">
        <v>127</v>
      </c>
      <c r="E193" s="41"/>
      <c r="F193" s="236" t="s">
        <v>227</v>
      </c>
      <c r="G193" s="41"/>
      <c r="H193" s="41"/>
      <c r="I193" s="237"/>
      <c r="J193" s="41"/>
      <c r="K193" s="41"/>
      <c r="L193" s="45"/>
      <c r="M193" s="238"/>
      <c r="N193" s="239"/>
      <c r="O193" s="93"/>
      <c r="P193" s="93"/>
      <c r="Q193" s="93"/>
      <c r="R193" s="93"/>
      <c r="S193" s="93"/>
      <c r="T193" s="94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127</v>
      </c>
      <c r="AU193" s="18" t="s">
        <v>83</v>
      </c>
    </row>
    <row r="194" s="13" customFormat="1">
      <c r="A194" s="13"/>
      <c r="B194" s="240"/>
      <c r="C194" s="241"/>
      <c r="D194" s="242" t="s">
        <v>129</v>
      </c>
      <c r="E194" s="243" t="s">
        <v>1</v>
      </c>
      <c r="F194" s="244" t="s">
        <v>228</v>
      </c>
      <c r="G194" s="241"/>
      <c r="H194" s="243" t="s">
        <v>1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129</v>
      </c>
      <c r="AU194" s="250" t="s">
        <v>83</v>
      </c>
      <c r="AV194" s="13" t="s">
        <v>81</v>
      </c>
      <c r="AW194" s="13" t="s">
        <v>30</v>
      </c>
      <c r="AX194" s="13" t="s">
        <v>73</v>
      </c>
      <c r="AY194" s="250" t="s">
        <v>119</v>
      </c>
    </row>
    <row r="195" s="14" customFormat="1">
      <c r="A195" s="14"/>
      <c r="B195" s="251"/>
      <c r="C195" s="252"/>
      <c r="D195" s="242" t="s">
        <v>129</v>
      </c>
      <c r="E195" s="253" t="s">
        <v>1</v>
      </c>
      <c r="F195" s="254" t="s">
        <v>229</v>
      </c>
      <c r="G195" s="252"/>
      <c r="H195" s="255">
        <v>354.118</v>
      </c>
      <c r="I195" s="256"/>
      <c r="J195" s="252"/>
      <c r="K195" s="252"/>
      <c r="L195" s="257"/>
      <c r="M195" s="258"/>
      <c r="N195" s="259"/>
      <c r="O195" s="259"/>
      <c r="P195" s="259"/>
      <c r="Q195" s="259"/>
      <c r="R195" s="259"/>
      <c r="S195" s="259"/>
      <c r="T195" s="26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1" t="s">
        <v>129</v>
      </c>
      <c r="AU195" s="261" t="s">
        <v>83</v>
      </c>
      <c r="AV195" s="14" t="s">
        <v>83</v>
      </c>
      <c r="AW195" s="14" t="s">
        <v>30</v>
      </c>
      <c r="AX195" s="14" t="s">
        <v>81</v>
      </c>
      <c r="AY195" s="261" t="s">
        <v>119</v>
      </c>
    </row>
    <row r="196" s="2" customFormat="1" ht="66.75" customHeight="1">
      <c r="A196" s="39"/>
      <c r="B196" s="40"/>
      <c r="C196" s="221" t="s">
        <v>230</v>
      </c>
      <c r="D196" s="221" t="s">
        <v>121</v>
      </c>
      <c r="E196" s="222" t="s">
        <v>231</v>
      </c>
      <c r="F196" s="223" t="s">
        <v>232</v>
      </c>
      <c r="G196" s="224" t="s">
        <v>173</v>
      </c>
      <c r="H196" s="225">
        <v>10623.540000000001</v>
      </c>
      <c r="I196" s="226"/>
      <c r="J196" s="227">
        <f>ROUND(I196*H196,2)</f>
        <v>0</v>
      </c>
      <c r="K196" s="228"/>
      <c r="L196" s="45"/>
      <c r="M196" s="229" t="s">
        <v>1</v>
      </c>
      <c r="N196" s="230" t="s">
        <v>40</v>
      </c>
      <c r="O196" s="93"/>
      <c r="P196" s="231">
        <f>O196*H196</f>
        <v>0</v>
      </c>
      <c r="Q196" s="231">
        <v>0</v>
      </c>
      <c r="R196" s="231">
        <f>Q196*H196</f>
        <v>0</v>
      </c>
      <c r="S196" s="231">
        <v>0</v>
      </c>
      <c r="T196" s="232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3" t="s">
        <v>125</v>
      </c>
      <c r="AT196" s="233" t="s">
        <v>121</v>
      </c>
      <c r="AU196" s="233" t="s">
        <v>83</v>
      </c>
      <c r="AY196" s="18" t="s">
        <v>119</v>
      </c>
      <c r="BE196" s="234">
        <f>IF(N196="základní",J196,0)</f>
        <v>0</v>
      </c>
      <c r="BF196" s="234">
        <f>IF(N196="snížená",J196,0)</f>
        <v>0</v>
      </c>
      <c r="BG196" s="234">
        <f>IF(N196="zákl. přenesená",J196,0)</f>
        <v>0</v>
      </c>
      <c r="BH196" s="234">
        <f>IF(N196="sníž. přenesená",J196,0)</f>
        <v>0</v>
      </c>
      <c r="BI196" s="234">
        <f>IF(N196="nulová",J196,0)</f>
        <v>0</v>
      </c>
      <c r="BJ196" s="18" t="s">
        <v>125</v>
      </c>
      <c r="BK196" s="234">
        <f>ROUND(I196*H196,2)</f>
        <v>0</v>
      </c>
      <c r="BL196" s="18" t="s">
        <v>125</v>
      </c>
      <c r="BM196" s="233" t="s">
        <v>233</v>
      </c>
    </row>
    <row r="197" s="2" customFormat="1">
      <c r="A197" s="39"/>
      <c r="B197" s="40"/>
      <c r="C197" s="41"/>
      <c r="D197" s="235" t="s">
        <v>127</v>
      </c>
      <c r="E197" s="41"/>
      <c r="F197" s="236" t="s">
        <v>234</v>
      </c>
      <c r="G197" s="41"/>
      <c r="H197" s="41"/>
      <c r="I197" s="237"/>
      <c r="J197" s="41"/>
      <c r="K197" s="41"/>
      <c r="L197" s="45"/>
      <c r="M197" s="238"/>
      <c r="N197" s="239"/>
      <c r="O197" s="93"/>
      <c r="P197" s="93"/>
      <c r="Q197" s="93"/>
      <c r="R197" s="93"/>
      <c r="S197" s="93"/>
      <c r="T197" s="94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127</v>
      </c>
      <c r="AU197" s="18" t="s">
        <v>83</v>
      </c>
    </row>
    <row r="198" s="14" customFormat="1">
      <c r="A198" s="14"/>
      <c r="B198" s="251"/>
      <c r="C198" s="252"/>
      <c r="D198" s="242" t="s">
        <v>129</v>
      </c>
      <c r="E198" s="253" t="s">
        <v>1</v>
      </c>
      <c r="F198" s="254" t="s">
        <v>235</v>
      </c>
      <c r="G198" s="252"/>
      <c r="H198" s="255">
        <v>10623.540000000001</v>
      </c>
      <c r="I198" s="256"/>
      <c r="J198" s="252"/>
      <c r="K198" s="252"/>
      <c r="L198" s="257"/>
      <c r="M198" s="258"/>
      <c r="N198" s="259"/>
      <c r="O198" s="259"/>
      <c r="P198" s="259"/>
      <c r="Q198" s="259"/>
      <c r="R198" s="259"/>
      <c r="S198" s="259"/>
      <c r="T198" s="26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1" t="s">
        <v>129</v>
      </c>
      <c r="AU198" s="261" t="s">
        <v>83</v>
      </c>
      <c r="AV198" s="14" t="s">
        <v>83</v>
      </c>
      <c r="AW198" s="14" t="s">
        <v>30</v>
      </c>
      <c r="AX198" s="14" t="s">
        <v>81</v>
      </c>
      <c r="AY198" s="261" t="s">
        <v>119</v>
      </c>
    </row>
    <row r="199" s="2" customFormat="1" ht="44.25" customHeight="1">
      <c r="A199" s="39"/>
      <c r="B199" s="40"/>
      <c r="C199" s="221" t="s">
        <v>236</v>
      </c>
      <c r="D199" s="221" t="s">
        <v>121</v>
      </c>
      <c r="E199" s="222" t="s">
        <v>237</v>
      </c>
      <c r="F199" s="223" t="s">
        <v>238</v>
      </c>
      <c r="G199" s="224" t="s">
        <v>239</v>
      </c>
      <c r="H199" s="225">
        <v>566.58900000000006</v>
      </c>
      <c r="I199" s="226"/>
      <c r="J199" s="227">
        <f>ROUND(I199*H199,2)</f>
        <v>0</v>
      </c>
      <c r="K199" s="228"/>
      <c r="L199" s="45"/>
      <c r="M199" s="229" t="s">
        <v>1</v>
      </c>
      <c r="N199" s="230" t="s">
        <v>40</v>
      </c>
      <c r="O199" s="93"/>
      <c r="P199" s="231">
        <f>O199*H199</f>
        <v>0</v>
      </c>
      <c r="Q199" s="231">
        <v>0</v>
      </c>
      <c r="R199" s="231">
        <f>Q199*H199</f>
        <v>0</v>
      </c>
      <c r="S199" s="231">
        <v>0</v>
      </c>
      <c r="T199" s="232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3" t="s">
        <v>125</v>
      </c>
      <c r="AT199" s="233" t="s">
        <v>121</v>
      </c>
      <c r="AU199" s="233" t="s">
        <v>83</v>
      </c>
      <c r="AY199" s="18" t="s">
        <v>119</v>
      </c>
      <c r="BE199" s="234">
        <f>IF(N199="základní",J199,0)</f>
        <v>0</v>
      </c>
      <c r="BF199" s="234">
        <f>IF(N199="snížená",J199,0)</f>
        <v>0</v>
      </c>
      <c r="BG199" s="234">
        <f>IF(N199="zákl. přenesená",J199,0)</f>
        <v>0</v>
      </c>
      <c r="BH199" s="234">
        <f>IF(N199="sníž. přenesená",J199,0)</f>
        <v>0</v>
      </c>
      <c r="BI199" s="234">
        <f>IF(N199="nulová",J199,0)</f>
        <v>0</v>
      </c>
      <c r="BJ199" s="18" t="s">
        <v>125</v>
      </c>
      <c r="BK199" s="234">
        <f>ROUND(I199*H199,2)</f>
        <v>0</v>
      </c>
      <c r="BL199" s="18" t="s">
        <v>125</v>
      </c>
      <c r="BM199" s="233" t="s">
        <v>240</v>
      </c>
    </row>
    <row r="200" s="2" customFormat="1">
      <c r="A200" s="39"/>
      <c r="B200" s="40"/>
      <c r="C200" s="41"/>
      <c r="D200" s="235" t="s">
        <v>127</v>
      </c>
      <c r="E200" s="41"/>
      <c r="F200" s="236" t="s">
        <v>241</v>
      </c>
      <c r="G200" s="41"/>
      <c r="H200" s="41"/>
      <c r="I200" s="237"/>
      <c r="J200" s="41"/>
      <c r="K200" s="41"/>
      <c r="L200" s="45"/>
      <c r="M200" s="238"/>
      <c r="N200" s="239"/>
      <c r="O200" s="93"/>
      <c r="P200" s="93"/>
      <c r="Q200" s="93"/>
      <c r="R200" s="93"/>
      <c r="S200" s="93"/>
      <c r="T200" s="94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127</v>
      </c>
      <c r="AU200" s="18" t="s">
        <v>83</v>
      </c>
    </row>
    <row r="201" s="14" customFormat="1">
      <c r="A201" s="14"/>
      <c r="B201" s="251"/>
      <c r="C201" s="252"/>
      <c r="D201" s="242" t="s">
        <v>129</v>
      </c>
      <c r="E201" s="253" t="s">
        <v>1</v>
      </c>
      <c r="F201" s="254" t="s">
        <v>242</v>
      </c>
      <c r="G201" s="252"/>
      <c r="H201" s="255">
        <v>566.58900000000006</v>
      </c>
      <c r="I201" s="256"/>
      <c r="J201" s="252"/>
      <c r="K201" s="252"/>
      <c r="L201" s="257"/>
      <c r="M201" s="258"/>
      <c r="N201" s="259"/>
      <c r="O201" s="259"/>
      <c r="P201" s="259"/>
      <c r="Q201" s="259"/>
      <c r="R201" s="259"/>
      <c r="S201" s="259"/>
      <c r="T201" s="26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1" t="s">
        <v>129</v>
      </c>
      <c r="AU201" s="261" t="s">
        <v>83</v>
      </c>
      <c r="AV201" s="14" t="s">
        <v>83</v>
      </c>
      <c r="AW201" s="14" t="s">
        <v>30</v>
      </c>
      <c r="AX201" s="14" t="s">
        <v>81</v>
      </c>
      <c r="AY201" s="261" t="s">
        <v>119</v>
      </c>
    </row>
    <row r="202" s="2" customFormat="1" ht="44.25" customHeight="1">
      <c r="A202" s="39"/>
      <c r="B202" s="40"/>
      <c r="C202" s="221" t="s">
        <v>243</v>
      </c>
      <c r="D202" s="221" t="s">
        <v>121</v>
      </c>
      <c r="E202" s="222" t="s">
        <v>244</v>
      </c>
      <c r="F202" s="223" t="s">
        <v>245</v>
      </c>
      <c r="G202" s="224" t="s">
        <v>173</v>
      </c>
      <c r="H202" s="225">
        <v>316.23599999999999</v>
      </c>
      <c r="I202" s="226"/>
      <c r="J202" s="227">
        <f>ROUND(I202*H202,2)</f>
        <v>0</v>
      </c>
      <c r="K202" s="228"/>
      <c r="L202" s="45"/>
      <c r="M202" s="229" t="s">
        <v>1</v>
      </c>
      <c r="N202" s="230" t="s">
        <v>40</v>
      </c>
      <c r="O202" s="93"/>
      <c r="P202" s="231">
        <f>O202*H202</f>
        <v>0</v>
      </c>
      <c r="Q202" s="231">
        <v>0</v>
      </c>
      <c r="R202" s="231">
        <f>Q202*H202</f>
        <v>0</v>
      </c>
      <c r="S202" s="231">
        <v>0</v>
      </c>
      <c r="T202" s="232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3" t="s">
        <v>125</v>
      </c>
      <c r="AT202" s="233" t="s">
        <v>121</v>
      </c>
      <c r="AU202" s="233" t="s">
        <v>83</v>
      </c>
      <c r="AY202" s="18" t="s">
        <v>119</v>
      </c>
      <c r="BE202" s="234">
        <f>IF(N202="základní",J202,0)</f>
        <v>0</v>
      </c>
      <c r="BF202" s="234">
        <f>IF(N202="snížená",J202,0)</f>
        <v>0</v>
      </c>
      <c r="BG202" s="234">
        <f>IF(N202="zákl. přenesená",J202,0)</f>
        <v>0</v>
      </c>
      <c r="BH202" s="234">
        <f>IF(N202="sníž. přenesená",J202,0)</f>
        <v>0</v>
      </c>
      <c r="BI202" s="234">
        <f>IF(N202="nulová",J202,0)</f>
        <v>0</v>
      </c>
      <c r="BJ202" s="18" t="s">
        <v>125</v>
      </c>
      <c r="BK202" s="234">
        <f>ROUND(I202*H202,2)</f>
        <v>0</v>
      </c>
      <c r="BL202" s="18" t="s">
        <v>125</v>
      </c>
      <c r="BM202" s="233" t="s">
        <v>246</v>
      </c>
    </row>
    <row r="203" s="2" customFormat="1">
      <c r="A203" s="39"/>
      <c r="B203" s="40"/>
      <c r="C203" s="41"/>
      <c r="D203" s="235" t="s">
        <v>127</v>
      </c>
      <c r="E203" s="41"/>
      <c r="F203" s="236" t="s">
        <v>247</v>
      </c>
      <c r="G203" s="41"/>
      <c r="H203" s="41"/>
      <c r="I203" s="237"/>
      <c r="J203" s="41"/>
      <c r="K203" s="41"/>
      <c r="L203" s="45"/>
      <c r="M203" s="238"/>
      <c r="N203" s="239"/>
      <c r="O203" s="93"/>
      <c r="P203" s="93"/>
      <c r="Q203" s="93"/>
      <c r="R203" s="93"/>
      <c r="S203" s="93"/>
      <c r="T203" s="94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127</v>
      </c>
      <c r="AU203" s="18" t="s">
        <v>83</v>
      </c>
    </row>
    <row r="204" s="13" customFormat="1">
      <c r="A204" s="13"/>
      <c r="B204" s="240"/>
      <c r="C204" s="241"/>
      <c r="D204" s="242" t="s">
        <v>129</v>
      </c>
      <c r="E204" s="243" t="s">
        <v>1</v>
      </c>
      <c r="F204" s="244" t="s">
        <v>248</v>
      </c>
      <c r="G204" s="241"/>
      <c r="H204" s="243" t="s">
        <v>1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129</v>
      </c>
      <c r="AU204" s="250" t="s">
        <v>83</v>
      </c>
      <c r="AV204" s="13" t="s">
        <v>81</v>
      </c>
      <c r="AW204" s="13" t="s">
        <v>30</v>
      </c>
      <c r="AX204" s="13" t="s">
        <v>73</v>
      </c>
      <c r="AY204" s="250" t="s">
        <v>119</v>
      </c>
    </row>
    <row r="205" s="14" customFormat="1">
      <c r="A205" s="14"/>
      <c r="B205" s="251"/>
      <c r="C205" s="252"/>
      <c r="D205" s="242" t="s">
        <v>129</v>
      </c>
      <c r="E205" s="253" t="s">
        <v>1</v>
      </c>
      <c r="F205" s="254" t="s">
        <v>249</v>
      </c>
      <c r="G205" s="252"/>
      <c r="H205" s="255">
        <v>512.28599999999994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1" t="s">
        <v>129</v>
      </c>
      <c r="AU205" s="261" t="s">
        <v>83</v>
      </c>
      <c r="AV205" s="14" t="s">
        <v>83</v>
      </c>
      <c r="AW205" s="14" t="s">
        <v>30</v>
      </c>
      <c r="AX205" s="14" t="s">
        <v>73</v>
      </c>
      <c r="AY205" s="261" t="s">
        <v>119</v>
      </c>
    </row>
    <row r="206" s="13" customFormat="1">
      <c r="A206" s="13"/>
      <c r="B206" s="240"/>
      <c r="C206" s="241"/>
      <c r="D206" s="242" t="s">
        <v>129</v>
      </c>
      <c r="E206" s="243" t="s">
        <v>1</v>
      </c>
      <c r="F206" s="244" t="s">
        <v>250</v>
      </c>
      <c r="G206" s="241"/>
      <c r="H206" s="243" t="s">
        <v>1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129</v>
      </c>
      <c r="AU206" s="250" t="s">
        <v>83</v>
      </c>
      <c r="AV206" s="13" t="s">
        <v>81</v>
      </c>
      <c r="AW206" s="13" t="s">
        <v>30</v>
      </c>
      <c r="AX206" s="13" t="s">
        <v>73</v>
      </c>
      <c r="AY206" s="250" t="s">
        <v>119</v>
      </c>
    </row>
    <row r="207" s="14" customFormat="1">
      <c r="A207" s="14"/>
      <c r="B207" s="251"/>
      <c r="C207" s="252"/>
      <c r="D207" s="242" t="s">
        <v>129</v>
      </c>
      <c r="E207" s="253" t="s">
        <v>1</v>
      </c>
      <c r="F207" s="254" t="s">
        <v>251</v>
      </c>
      <c r="G207" s="252"/>
      <c r="H207" s="255">
        <v>-12.19</v>
      </c>
      <c r="I207" s="256"/>
      <c r="J207" s="252"/>
      <c r="K207" s="252"/>
      <c r="L207" s="257"/>
      <c r="M207" s="258"/>
      <c r="N207" s="259"/>
      <c r="O207" s="259"/>
      <c r="P207" s="259"/>
      <c r="Q207" s="259"/>
      <c r="R207" s="259"/>
      <c r="S207" s="259"/>
      <c r="T207" s="26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1" t="s">
        <v>129</v>
      </c>
      <c r="AU207" s="261" t="s">
        <v>83</v>
      </c>
      <c r="AV207" s="14" t="s">
        <v>83</v>
      </c>
      <c r="AW207" s="14" t="s">
        <v>30</v>
      </c>
      <c r="AX207" s="14" t="s">
        <v>73</v>
      </c>
      <c r="AY207" s="261" t="s">
        <v>119</v>
      </c>
    </row>
    <row r="208" s="14" customFormat="1">
      <c r="A208" s="14"/>
      <c r="B208" s="251"/>
      <c r="C208" s="252"/>
      <c r="D208" s="242" t="s">
        <v>129</v>
      </c>
      <c r="E208" s="253" t="s">
        <v>1</v>
      </c>
      <c r="F208" s="254" t="s">
        <v>252</v>
      </c>
      <c r="G208" s="252"/>
      <c r="H208" s="255">
        <v>-48.359999999999999</v>
      </c>
      <c r="I208" s="256"/>
      <c r="J208" s="252"/>
      <c r="K208" s="252"/>
      <c r="L208" s="257"/>
      <c r="M208" s="258"/>
      <c r="N208" s="259"/>
      <c r="O208" s="259"/>
      <c r="P208" s="259"/>
      <c r="Q208" s="259"/>
      <c r="R208" s="259"/>
      <c r="S208" s="259"/>
      <c r="T208" s="26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1" t="s">
        <v>129</v>
      </c>
      <c r="AU208" s="261" t="s">
        <v>83</v>
      </c>
      <c r="AV208" s="14" t="s">
        <v>83</v>
      </c>
      <c r="AW208" s="14" t="s">
        <v>30</v>
      </c>
      <c r="AX208" s="14" t="s">
        <v>73</v>
      </c>
      <c r="AY208" s="261" t="s">
        <v>119</v>
      </c>
    </row>
    <row r="209" s="14" customFormat="1">
      <c r="A209" s="14"/>
      <c r="B209" s="251"/>
      <c r="C209" s="252"/>
      <c r="D209" s="242" t="s">
        <v>129</v>
      </c>
      <c r="E209" s="253" t="s">
        <v>1</v>
      </c>
      <c r="F209" s="254" t="s">
        <v>253</v>
      </c>
      <c r="G209" s="252"/>
      <c r="H209" s="255">
        <v>-1.3999999999999999</v>
      </c>
      <c r="I209" s="256"/>
      <c r="J209" s="252"/>
      <c r="K209" s="252"/>
      <c r="L209" s="257"/>
      <c r="M209" s="258"/>
      <c r="N209" s="259"/>
      <c r="O209" s="259"/>
      <c r="P209" s="259"/>
      <c r="Q209" s="259"/>
      <c r="R209" s="259"/>
      <c r="S209" s="259"/>
      <c r="T209" s="26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1" t="s">
        <v>129</v>
      </c>
      <c r="AU209" s="261" t="s">
        <v>83</v>
      </c>
      <c r="AV209" s="14" t="s">
        <v>83</v>
      </c>
      <c r="AW209" s="14" t="s">
        <v>30</v>
      </c>
      <c r="AX209" s="14" t="s">
        <v>73</v>
      </c>
      <c r="AY209" s="261" t="s">
        <v>119</v>
      </c>
    </row>
    <row r="210" s="13" customFormat="1">
      <c r="A210" s="13"/>
      <c r="B210" s="240"/>
      <c r="C210" s="241"/>
      <c r="D210" s="242" t="s">
        <v>129</v>
      </c>
      <c r="E210" s="243" t="s">
        <v>1</v>
      </c>
      <c r="F210" s="244" t="s">
        <v>254</v>
      </c>
      <c r="G210" s="241"/>
      <c r="H210" s="243" t="s">
        <v>1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129</v>
      </c>
      <c r="AU210" s="250" t="s">
        <v>83</v>
      </c>
      <c r="AV210" s="13" t="s">
        <v>81</v>
      </c>
      <c r="AW210" s="13" t="s">
        <v>30</v>
      </c>
      <c r="AX210" s="13" t="s">
        <v>73</v>
      </c>
      <c r="AY210" s="250" t="s">
        <v>119</v>
      </c>
    </row>
    <row r="211" s="14" customFormat="1">
      <c r="A211" s="14"/>
      <c r="B211" s="251"/>
      <c r="C211" s="252"/>
      <c r="D211" s="242" t="s">
        <v>129</v>
      </c>
      <c r="E211" s="253" t="s">
        <v>1</v>
      </c>
      <c r="F211" s="254" t="s">
        <v>255</v>
      </c>
      <c r="G211" s="252"/>
      <c r="H211" s="255">
        <v>-29.68</v>
      </c>
      <c r="I211" s="256"/>
      <c r="J211" s="252"/>
      <c r="K211" s="252"/>
      <c r="L211" s="257"/>
      <c r="M211" s="258"/>
      <c r="N211" s="259"/>
      <c r="O211" s="259"/>
      <c r="P211" s="259"/>
      <c r="Q211" s="259"/>
      <c r="R211" s="259"/>
      <c r="S211" s="259"/>
      <c r="T211" s="260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1" t="s">
        <v>129</v>
      </c>
      <c r="AU211" s="261" t="s">
        <v>83</v>
      </c>
      <c r="AV211" s="14" t="s">
        <v>83</v>
      </c>
      <c r="AW211" s="14" t="s">
        <v>30</v>
      </c>
      <c r="AX211" s="14" t="s">
        <v>73</v>
      </c>
      <c r="AY211" s="261" t="s">
        <v>119</v>
      </c>
    </row>
    <row r="212" s="14" customFormat="1">
      <c r="A212" s="14"/>
      <c r="B212" s="251"/>
      <c r="C212" s="252"/>
      <c r="D212" s="242" t="s">
        <v>129</v>
      </c>
      <c r="E212" s="253" t="s">
        <v>1</v>
      </c>
      <c r="F212" s="254" t="s">
        <v>256</v>
      </c>
      <c r="G212" s="252"/>
      <c r="H212" s="255">
        <v>-96.719999999999999</v>
      </c>
      <c r="I212" s="256"/>
      <c r="J212" s="252"/>
      <c r="K212" s="252"/>
      <c r="L212" s="257"/>
      <c r="M212" s="258"/>
      <c r="N212" s="259"/>
      <c r="O212" s="259"/>
      <c r="P212" s="259"/>
      <c r="Q212" s="259"/>
      <c r="R212" s="259"/>
      <c r="S212" s="259"/>
      <c r="T212" s="26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1" t="s">
        <v>129</v>
      </c>
      <c r="AU212" s="261" t="s">
        <v>83</v>
      </c>
      <c r="AV212" s="14" t="s">
        <v>83</v>
      </c>
      <c r="AW212" s="14" t="s">
        <v>30</v>
      </c>
      <c r="AX212" s="14" t="s">
        <v>73</v>
      </c>
      <c r="AY212" s="261" t="s">
        <v>119</v>
      </c>
    </row>
    <row r="213" s="14" customFormat="1">
      <c r="A213" s="14"/>
      <c r="B213" s="251"/>
      <c r="C213" s="252"/>
      <c r="D213" s="242" t="s">
        <v>129</v>
      </c>
      <c r="E213" s="253" t="s">
        <v>1</v>
      </c>
      <c r="F213" s="254" t="s">
        <v>257</v>
      </c>
      <c r="G213" s="252"/>
      <c r="H213" s="255">
        <v>-7.7000000000000002</v>
      </c>
      <c r="I213" s="256"/>
      <c r="J213" s="252"/>
      <c r="K213" s="252"/>
      <c r="L213" s="257"/>
      <c r="M213" s="258"/>
      <c r="N213" s="259"/>
      <c r="O213" s="259"/>
      <c r="P213" s="259"/>
      <c r="Q213" s="259"/>
      <c r="R213" s="259"/>
      <c r="S213" s="259"/>
      <c r="T213" s="26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1" t="s">
        <v>129</v>
      </c>
      <c r="AU213" s="261" t="s">
        <v>83</v>
      </c>
      <c r="AV213" s="14" t="s">
        <v>83</v>
      </c>
      <c r="AW213" s="14" t="s">
        <v>30</v>
      </c>
      <c r="AX213" s="14" t="s">
        <v>73</v>
      </c>
      <c r="AY213" s="261" t="s">
        <v>119</v>
      </c>
    </row>
    <row r="214" s="16" customFormat="1">
      <c r="A214" s="16"/>
      <c r="B214" s="273"/>
      <c r="C214" s="274"/>
      <c r="D214" s="242" t="s">
        <v>129</v>
      </c>
      <c r="E214" s="275" t="s">
        <v>1</v>
      </c>
      <c r="F214" s="276" t="s">
        <v>258</v>
      </c>
      <c r="G214" s="274"/>
      <c r="H214" s="277">
        <v>316.23599999999993</v>
      </c>
      <c r="I214" s="278"/>
      <c r="J214" s="274"/>
      <c r="K214" s="274"/>
      <c r="L214" s="279"/>
      <c r="M214" s="280"/>
      <c r="N214" s="281"/>
      <c r="O214" s="281"/>
      <c r="P214" s="281"/>
      <c r="Q214" s="281"/>
      <c r="R214" s="281"/>
      <c r="S214" s="281"/>
      <c r="T214" s="282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83" t="s">
        <v>129</v>
      </c>
      <c r="AU214" s="283" t="s">
        <v>83</v>
      </c>
      <c r="AV214" s="16" t="s">
        <v>138</v>
      </c>
      <c r="AW214" s="16" t="s">
        <v>30</v>
      </c>
      <c r="AX214" s="16" t="s">
        <v>73</v>
      </c>
      <c r="AY214" s="283" t="s">
        <v>119</v>
      </c>
    </row>
    <row r="215" s="13" customFormat="1">
      <c r="A215" s="13"/>
      <c r="B215" s="240"/>
      <c r="C215" s="241"/>
      <c r="D215" s="242" t="s">
        <v>129</v>
      </c>
      <c r="E215" s="243" t="s">
        <v>1</v>
      </c>
      <c r="F215" s="244" t="s">
        <v>259</v>
      </c>
      <c r="G215" s="241"/>
      <c r="H215" s="243" t="s">
        <v>1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129</v>
      </c>
      <c r="AU215" s="250" t="s">
        <v>83</v>
      </c>
      <c r="AV215" s="13" t="s">
        <v>81</v>
      </c>
      <c r="AW215" s="13" t="s">
        <v>30</v>
      </c>
      <c r="AX215" s="13" t="s">
        <v>73</v>
      </c>
      <c r="AY215" s="250" t="s">
        <v>119</v>
      </c>
    </row>
    <row r="216" s="13" customFormat="1">
      <c r="A216" s="13"/>
      <c r="B216" s="240"/>
      <c r="C216" s="241"/>
      <c r="D216" s="242" t="s">
        <v>129</v>
      </c>
      <c r="E216" s="243" t="s">
        <v>1</v>
      </c>
      <c r="F216" s="244" t="s">
        <v>260</v>
      </c>
      <c r="G216" s="241"/>
      <c r="H216" s="243" t="s">
        <v>1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129</v>
      </c>
      <c r="AU216" s="250" t="s">
        <v>83</v>
      </c>
      <c r="AV216" s="13" t="s">
        <v>81</v>
      </c>
      <c r="AW216" s="13" t="s">
        <v>30</v>
      </c>
      <c r="AX216" s="13" t="s">
        <v>73</v>
      </c>
      <c r="AY216" s="250" t="s">
        <v>119</v>
      </c>
    </row>
    <row r="217" s="15" customFormat="1">
      <c r="A217" s="15"/>
      <c r="B217" s="262"/>
      <c r="C217" s="263"/>
      <c r="D217" s="242" t="s">
        <v>129</v>
      </c>
      <c r="E217" s="264" t="s">
        <v>1</v>
      </c>
      <c r="F217" s="265" t="s">
        <v>133</v>
      </c>
      <c r="G217" s="263"/>
      <c r="H217" s="266">
        <v>316.23599999999993</v>
      </c>
      <c r="I217" s="267"/>
      <c r="J217" s="263"/>
      <c r="K217" s="263"/>
      <c r="L217" s="268"/>
      <c r="M217" s="269"/>
      <c r="N217" s="270"/>
      <c r="O217" s="270"/>
      <c r="P217" s="270"/>
      <c r="Q217" s="270"/>
      <c r="R217" s="270"/>
      <c r="S217" s="270"/>
      <c r="T217" s="271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2" t="s">
        <v>129</v>
      </c>
      <c r="AU217" s="272" t="s">
        <v>83</v>
      </c>
      <c r="AV217" s="15" t="s">
        <v>125</v>
      </c>
      <c r="AW217" s="15" t="s">
        <v>30</v>
      </c>
      <c r="AX217" s="15" t="s">
        <v>81</v>
      </c>
      <c r="AY217" s="272" t="s">
        <v>119</v>
      </c>
    </row>
    <row r="218" s="2" customFormat="1" ht="66.75" customHeight="1">
      <c r="A218" s="39"/>
      <c r="B218" s="40"/>
      <c r="C218" s="221" t="s">
        <v>261</v>
      </c>
      <c r="D218" s="221" t="s">
        <v>121</v>
      </c>
      <c r="E218" s="222" t="s">
        <v>262</v>
      </c>
      <c r="F218" s="223" t="s">
        <v>263</v>
      </c>
      <c r="G218" s="224" t="s">
        <v>173</v>
      </c>
      <c r="H218" s="225">
        <v>114.76000000000001</v>
      </c>
      <c r="I218" s="226"/>
      <c r="J218" s="227">
        <f>ROUND(I218*H218,2)</f>
        <v>0</v>
      </c>
      <c r="K218" s="228"/>
      <c r="L218" s="45"/>
      <c r="M218" s="229" t="s">
        <v>1</v>
      </c>
      <c r="N218" s="230" t="s">
        <v>40</v>
      </c>
      <c r="O218" s="93"/>
      <c r="P218" s="231">
        <f>O218*H218</f>
        <v>0</v>
      </c>
      <c r="Q218" s="231">
        <v>0</v>
      </c>
      <c r="R218" s="231">
        <f>Q218*H218</f>
        <v>0</v>
      </c>
      <c r="S218" s="231">
        <v>0</v>
      </c>
      <c r="T218" s="232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3" t="s">
        <v>125</v>
      </c>
      <c r="AT218" s="233" t="s">
        <v>121</v>
      </c>
      <c r="AU218" s="233" t="s">
        <v>83</v>
      </c>
      <c r="AY218" s="18" t="s">
        <v>119</v>
      </c>
      <c r="BE218" s="234">
        <f>IF(N218="základní",J218,0)</f>
        <v>0</v>
      </c>
      <c r="BF218" s="234">
        <f>IF(N218="snížená",J218,0)</f>
        <v>0</v>
      </c>
      <c r="BG218" s="234">
        <f>IF(N218="zákl. přenesená",J218,0)</f>
        <v>0</v>
      </c>
      <c r="BH218" s="234">
        <f>IF(N218="sníž. přenesená",J218,0)</f>
        <v>0</v>
      </c>
      <c r="BI218" s="234">
        <f>IF(N218="nulová",J218,0)</f>
        <v>0</v>
      </c>
      <c r="BJ218" s="18" t="s">
        <v>125</v>
      </c>
      <c r="BK218" s="234">
        <f>ROUND(I218*H218,2)</f>
        <v>0</v>
      </c>
      <c r="BL218" s="18" t="s">
        <v>125</v>
      </c>
      <c r="BM218" s="233" t="s">
        <v>264</v>
      </c>
    </row>
    <row r="219" s="2" customFormat="1">
      <c r="A219" s="39"/>
      <c r="B219" s="40"/>
      <c r="C219" s="41"/>
      <c r="D219" s="235" t="s">
        <v>127</v>
      </c>
      <c r="E219" s="41"/>
      <c r="F219" s="236" t="s">
        <v>265</v>
      </c>
      <c r="G219" s="41"/>
      <c r="H219" s="41"/>
      <c r="I219" s="237"/>
      <c r="J219" s="41"/>
      <c r="K219" s="41"/>
      <c r="L219" s="45"/>
      <c r="M219" s="238"/>
      <c r="N219" s="239"/>
      <c r="O219" s="93"/>
      <c r="P219" s="93"/>
      <c r="Q219" s="93"/>
      <c r="R219" s="93"/>
      <c r="S219" s="93"/>
      <c r="T219" s="94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127</v>
      </c>
      <c r="AU219" s="18" t="s">
        <v>83</v>
      </c>
    </row>
    <row r="220" s="13" customFormat="1">
      <c r="A220" s="13"/>
      <c r="B220" s="240"/>
      <c r="C220" s="241"/>
      <c r="D220" s="242" t="s">
        <v>129</v>
      </c>
      <c r="E220" s="243" t="s">
        <v>1</v>
      </c>
      <c r="F220" s="244" t="s">
        <v>248</v>
      </c>
      <c r="G220" s="241"/>
      <c r="H220" s="243" t="s">
        <v>1</v>
      </c>
      <c r="I220" s="245"/>
      <c r="J220" s="241"/>
      <c r="K220" s="241"/>
      <c r="L220" s="246"/>
      <c r="M220" s="247"/>
      <c r="N220" s="248"/>
      <c r="O220" s="248"/>
      <c r="P220" s="248"/>
      <c r="Q220" s="248"/>
      <c r="R220" s="248"/>
      <c r="S220" s="248"/>
      <c r="T220" s="24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0" t="s">
        <v>129</v>
      </c>
      <c r="AU220" s="250" t="s">
        <v>83</v>
      </c>
      <c r="AV220" s="13" t="s">
        <v>81</v>
      </c>
      <c r="AW220" s="13" t="s">
        <v>30</v>
      </c>
      <c r="AX220" s="13" t="s">
        <v>73</v>
      </c>
      <c r="AY220" s="250" t="s">
        <v>119</v>
      </c>
    </row>
    <row r="221" s="14" customFormat="1">
      <c r="A221" s="14"/>
      <c r="B221" s="251"/>
      <c r="C221" s="252"/>
      <c r="D221" s="242" t="s">
        <v>129</v>
      </c>
      <c r="E221" s="253" t="s">
        <v>1</v>
      </c>
      <c r="F221" s="254" t="s">
        <v>266</v>
      </c>
      <c r="G221" s="252"/>
      <c r="H221" s="255">
        <v>29.68</v>
      </c>
      <c r="I221" s="256"/>
      <c r="J221" s="252"/>
      <c r="K221" s="252"/>
      <c r="L221" s="257"/>
      <c r="M221" s="258"/>
      <c r="N221" s="259"/>
      <c r="O221" s="259"/>
      <c r="P221" s="259"/>
      <c r="Q221" s="259"/>
      <c r="R221" s="259"/>
      <c r="S221" s="259"/>
      <c r="T221" s="26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1" t="s">
        <v>129</v>
      </c>
      <c r="AU221" s="261" t="s">
        <v>83</v>
      </c>
      <c r="AV221" s="14" t="s">
        <v>83</v>
      </c>
      <c r="AW221" s="14" t="s">
        <v>30</v>
      </c>
      <c r="AX221" s="14" t="s">
        <v>73</v>
      </c>
      <c r="AY221" s="261" t="s">
        <v>119</v>
      </c>
    </row>
    <row r="222" s="14" customFormat="1">
      <c r="A222" s="14"/>
      <c r="B222" s="251"/>
      <c r="C222" s="252"/>
      <c r="D222" s="242" t="s">
        <v>129</v>
      </c>
      <c r="E222" s="253" t="s">
        <v>1</v>
      </c>
      <c r="F222" s="254" t="s">
        <v>267</v>
      </c>
      <c r="G222" s="252"/>
      <c r="H222" s="255">
        <v>96.719999999999999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1" t="s">
        <v>129</v>
      </c>
      <c r="AU222" s="261" t="s">
        <v>83</v>
      </c>
      <c r="AV222" s="14" t="s">
        <v>83</v>
      </c>
      <c r="AW222" s="14" t="s">
        <v>30</v>
      </c>
      <c r="AX222" s="14" t="s">
        <v>73</v>
      </c>
      <c r="AY222" s="261" t="s">
        <v>119</v>
      </c>
    </row>
    <row r="223" s="14" customFormat="1">
      <c r="A223" s="14"/>
      <c r="B223" s="251"/>
      <c r="C223" s="252"/>
      <c r="D223" s="242" t="s">
        <v>129</v>
      </c>
      <c r="E223" s="253" t="s">
        <v>1</v>
      </c>
      <c r="F223" s="254" t="s">
        <v>268</v>
      </c>
      <c r="G223" s="252"/>
      <c r="H223" s="255">
        <v>7.7000000000000002</v>
      </c>
      <c r="I223" s="256"/>
      <c r="J223" s="252"/>
      <c r="K223" s="252"/>
      <c r="L223" s="257"/>
      <c r="M223" s="258"/>
      <c r="N223" s="259"/>
      <c r="O223" s="259"/>
      <c r="P223" s="259"/>
      <c r="Q223" s="259"/>
      <c r="R223" s="259"/>
      <c r="S223" s="259"/>
      <c r="T223" s="26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1" t="s">
        <v>129</v>
      </c>
      <c r="AU223" s="261" t="s">
        <v>83</v>
      </c>
      <c r="AV223" s="14" t="s">
        <v>83</v>
      </c>
      <c r="AW223" s="14" t="s">
        <v>30</v>
      </c>
      <c r="AX223" s="14" t="s">
        <v>73</v>
      </c>
      <c r="AY223" s="261" t="s">
        <v>119</v>
      </c>
    </row>
    <row r="224" s="14" customFormat="1">
      <c r="A224" s="14"/>
      <c r="B224" s="251"/>
      <c r="C224" s="252"/>
      <c r="D224" s="242" t="s">
        <v>129</v>
      </c>
      <c r="E224" s="253" t="s">
        <v>1</v>
      </c>
      <c r="F224" s="254" t="s">
        <v>269</v>
      </c>
      <c r="G224" s="252"/>
      <c r="H224" s="255">
        <v>-6.3200000000000003</v>
      </c>
      <c r="I224" s="256"/>
      <c r="J224" s="252"/>
      <c r="K224" s="252"/>
      <c r="L224" s="257"/>
      <c r="M224" s="258"/>
      <c r="N224" s="259"/>
      <c r="O224" s="259"/>
      <c r="P224" s="259"/>
      <c r="Q224" s="259"/>
      <c r="R224" s="259"/>
      <c r="S224" s="259"/>
      <c r="T224" s="26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1" t="s">
        <v>129</v>
      </c>
      <c r="AU224" s="261" t="s">
        <v>83</v>
      </c>
      <c r="AV224" s="14" t="s">
        <v>83</v>
      </c>
      <c r="AW224" s="14" t="s">
        <v>30</v>
      </c>
      <c r="AX224" s="14" t="s">
        <v>73</v>
      </c>
      <c r="AY224" s="261" t="s">
        <v>119</v>
      </c>
    </row>
    <row r="225" s="14" customFormat="1">
      <c r="A225" s="14"/>
      <c r="B225" s="251"/>
      <c r="C225" s="252"/>
      <c r="D225" s="242" t="s">
        <v>129</v>
      </c>
      <c r="E225" s="253" t="s">
        <v>1</v>
      </c>
      <c r="F225" s="254" t="s">
        <v>270</v>
      </c>
      <c r="G225" s="252"/>
      <c r="H225" s="255">
        <v>-13.02</v>
      </c>
      <c r="I225" s="256"/>
      <c r="J225" s="252"/>
      <c r="K225" s="252"/>
      <c r="L225" s="257"/>
      <c r="M225" s="258"/>
      <c r="N225" s="259"/>
      <c r="O225" s="259"/>
      <c r="P225" s="259"/>
      <c r="Q225" s="259"/>
      <c r="R225" s="259"/>
      <c r="S225" s="259"/>
      <c r="T225" s="26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1" t="s">
        <v>129</v>
      </c>
      <c r="AU225" s="261" t="s">
        <v>83</v>
      </c>
      <c r="AV225" s="14" t="s">
        <v>83</v>
      </c>
      <c r="AW225" s="14" t="s">
        <v>30</v>
      </c>
      <c r="AX225" s="14" t="s">
        <v>73</v>
      </c>
      <c r="AY225" s="261" t="s">
        <v>119</v>
      </c>
    </row>
    <row r="226" s="15" customFormat="1">
      <c r="A226" s="15"/>
      <c r="B226" s="262"/>
      <c r="C226" s="263"/>
      <c r="D226" s="242" t="s">
        <v>129</v>
      </c>
      <c r="E226" s="264" t="s">
        <v>1</v>
      </c>
      <c r="F226" s="265" t="s">
        <v>133</v>
      </c>
      <c r="G226" s="263"/>
      <c r="H226" s="266">
        <v>114.76000000000001</v>
      </c>
      <c r="I226" s="267"/>
      <c r="J226" s="263"/>
      <c r="K226" s="263"/>
      <c r="L226" s="268"/>
      <c r="M226" s="269"/>
      <c r="N226" s="270"/>
      <c r="O226" s="270"/>
      <c r="P226" s="270"/>
      <c r="Q226" s="270"/>
      <c r="R226" s="270"/>
      <c r="S226" s="270"/>
      <c r="T226" s="271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72" t="s">
        <v>129</v>
      </c>
      <c r="AU226" s="272" t="s">
        <v>83</v>
      </c>
      <c r="AV226" s="15" t="s">
        <v>125</v>
      </c>
      <c r="AW226" s="15" t="s">
        <v>30</v>
      </c>
      <c r="AX226" s="15" t="s">
        <v>81</v>
      </c>
      <c r="AY226" s="272" t="s">
        <v>119</v>
      </c>
    </row>
    <row r="227" s="2" customFormat="1" ht="16.5" customHeight="1">
      <c r="A227" s="39"/>
      <c r="B227" s="40"/>
      <c r="C227" s="284" t="s">
        <v>271</v>
      </c>
      <c r="D227" s="284" t="s">
        <v>272</v>
      </c>
      <c r="E227" s="285" t="s">
        <v>273</v>
      </c>
      <c r="F227" s="286" t="s">
        <v>274</v>
      </c>
      <c r="G227" s="287" t="s">
        <v>239</v>
      </c>
      <c r="H227" s="288">
        <v>489.541</v>
      </c>
      <c r="I227" s="289"/>
      <c r="J227" s="290">
        <f>ROUND(I227*H227,2)</f>
        <v>0</v>
      </c>
      <c r="K227" s="291"/>
      <c r="L227" s="292"/>
      <c r="M227" s="293" t="s">
        <v>1</v>
      </c>
      <c r="N227" s="294" t="s">
        <v>40</v>
      </c>
      <c r="O227" s="93"/>
      <c r="P227" s="231">
        <f>O227*H227</f>
        <v>0</v>
      </c>
      <c r="Q227" s="231">
        <v>1</v>
      </c>
      <c r="R227" s="231">
        <f>Q227*H227</f>
        <v>489.541</v>
      </c>
      <c r="S227" s="231">
        <v>0</v>
      </c>
      <c r="T227" s="232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3" t="s">
        <v>170</v>
      </c>
      <c r="AT227" s="233" t="s">
        <v>272</v>
      </c>
      <c r="AU227" s="233" t="s">
        <v>83</v>
      </c>
      <c r="AY227" s="18" t="s">
        <v>119</v>
      </c>
      <c r="BE227" s="234">
        <f>IF(N227="základní",J227,0)</f>
        <v>0</v>
      </c>
      <c r="BF227" s="234">
        <f>IF(N227="snížená",J227,0)</f>
        <v>0</v>
      </c>
      <c r="BG227" s="234">
        <f>IF(N227="zákl. přenesená",J227,0)</f>
        <v>0</v>
      </c>
      <c r="BH227" s="234">
        <f>IF(N227="sníž. přenesená",J227,0)</f>
        <v>0</v>
      </c>
      <c r="BI227" s="234">
        <f>IF(N227="nulová",J227,0)</f>
        <v>0</v>
      </c>
      <c r="BJ227" s="18" t="s">
        <v>125</v>
      </c>
      <c r="BK227" s="234">
        <f>ROUND(I227*H227,2)</f>
        <v>0</v>
      </c>
      <c r="BL227" s="18" t="s">
        <v>125</v>
      </c>
      <c r="BM227" s="233" t="s">
        <v>275</v>
      </c>
    </row>
    <row r="228" s="14" customFormat="1">
      <c r="A228" s="14"/>
      <c r="B228" s="251"/>
      <c r="C228" s="252"/>
      <c r="D228" s="242" t="s">
        <v>129</v>
      </c>
      <c r="E228" s="253" t="s">
        <v>1</v>
      </c>
      <c r="F228" s="254" t="s">
        <v>276</v>
      </c>
      <c r="G228" s="252"/>
      <c r="H228" s="255">
        <v>489.541</v>
      </c>
      <c r="I228" s="256"/>
      <c r="J228" s="252"/>
      <c r="K228" s="252"/>
      <c r="L228" s="257"/>
      <c r="M228" s="258"/>
      <c r="N228" s="259"/>
      <c r="O228" s="259"/>
      <c r="P228" s="259"/>
      <c r="Q228" s="259"/>
      <c r="R228" s="259"/>
      <c r="S228" s="259"/>
      <c r="T228" s="26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1" t="s">
        <v>129</v>
      </c>
      <c r="AU228" s="261" t="s">
        <v>83</v>
      </c>
      <c r="AV228" s="14" t="s">
        <v>83</v>
      </c>
      <c r="AW228" s="14" t="s">
        <v>30</v>
      </c>
      <c r="AX228" s="14" t="s">
        <v>81</v>
      </c>
      <c r="AY228" s="261" t="s">
        <v>119</v>
      </c>
    </row>
    <row r="229" s="2" customFormat="1" ht="16.5" customHeight="1">
      <c r="A229" s="39"/>
      <c r="B229" s="40"/>
      <c r="C229" s="284" t="s">
        <v>7</v>
      </c>
      <c r="D229" s="284" t="s">
        <v>272</v>
      </c>
      <c r="E229" s="285" t="s">
        <v>277</v>
      </c>
      <c r="F229" s="286" t="s">
        <v>278</v>
      </c>
      <c r="G229" s="287" t="s">
        <v>279</v>
      </c>
      <c r="H229" s="288">
        <v>4</v>
      </c>
      <c r="I229" s="289"/>
      <c r="J229" s="290">
        <f>ROUND(I229*H229,2)</f>
        <v>0</v>
      </c>
      <c r="K229" s="291"/>
      <c r="L229" s="292"/>
      <c r="M229" s="293" t="s">
        <v>1</v>
      </c>
      <c r="N229" s="294" t="s">
        <v>40</v>
      </c>
      <c r="O229" s="93"/>
      <c r="P229" s="231">
        <f>O229*H229</f>
        <v>0</v>
      </c>
      <c r="Q229" s="231">
        <v>0</v>
      </c>
      <c r="R229" s="231">
        <f>Q229*H229</f>
        <v>0</v>
      </c>
      <c r="S229" s="231">
        <v>0</v>
      </c>
      <c r="T229" s="232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3" t="s">
        <v>170</v>
      </c>
      <c r="AT229" s="233" t="s">
        <v>272</v>
      </c>
      <c r="AU229" s="233" t="s">
        <v>83</v>
      </c>
      <c r="AY229" s="18" t="s">
        <v>119</v>
      </c>
      <c r="BE229" s="234">
        <f>IF(N229="základní",J229,0)</f>
        <v>0</v>
      </c>
      <c r="BF229" s="234">
        <f>IF(N229="snížená",J229,0)</f>
        <v>0</v>
      </c>
      <c r="BG229" s="234">
        <f>IF(N229="zákl. přenesená",J229,0)</f>
        <v>0</v>
      </c>
      <c r="BH229" s="234">
        <f>IF(N229="sníž. přenesená",J229,0)</f>
        <v>0</v>
      </c>
      <c r="BI229" s="234">
        <f>IF(N229="nulová",J229,0)</f>
        <v>0</v>
      </c>
      <c r="BJ229" s="18" t="s">
        <v>125</v>
      </c>
      <c r="BK229" s="234">
        <f>ROUND(I229*H229,2)</f>
        <v>0</v>
      </c>
      <c r="BL229" s="18" t="s">
        <v>125</v>
      </c>
      <c r="BM229" s="233" t="s">
        <v>280</v>
      </c>
    </row>
    <row r="230" s="13" customFormat="1">
      <c r="A230" s="13"/>
      <c r="B230" s="240"/>
      <c r="C230" s="241"/>
      <c r="D230" s="242" t="s">
        <v>129</v>
      </c>
      <c r="E230" s="243" t="s">
        <v>1</v>
      </c>
      <c r="F230" s="244" t="s">
        <v>281</v>
      </c>
      <c r="G230" s="241"/>
      <c r="H230" s="243" t="s">
        <v>1</v>
      </c>
      <c r="I230" s="245"/>
      <c r="J230" s="241"/>
      <c r="K230" s="241"/>
      <c r="L230" s="246"/>
      <c r="M230" s="247"/>
      <c r="N230" s="248"/>
      <c r="O230" s="248"/>
      <c r="P230" s="248"/>
      <c r="Q230" s="248"/>
      <c r="R230" s="248"/>
      <c r="S230" s="248"/>
      <c r="T230" s="24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0" t="s">
        <v>129</v>
      </c>
      <c r="AU230" s="250" t="s">
        <v>83</v>
      </c>
      <c r="AV230" s="13" t="s">
        <v>81</v>
      </c>
      <c r="AW230" s="13" t="s">
        <v>30</v>
      </c>
      <c r="AX230" s="13" t="s">
        <v>73</v>
      </c>
      <c r="AY230" s="250" t="s">
        <v>119</v>
      </c>
    </row>
    <row r="231" s="14" customFormat="1">
      <c r="A231" s="14"/>
      <c r="B231" s="251"/>
      <c r="C231" s="252"/>
      <c r="D231" s="242" t="s">
        <v>129</v>
      </c>
      <c r="E231" s="253" t="s">
        <v>1</v>
      </c>
      <c r="F231" s="254" t="s">
        <v>282</v>
      </c>
      <c r="G231" s="252"/>
      <c r="H231" s="255">
        <v>4</v>
      </c>
      <c r="I231" s="256"/>
      <c r="J231" s="252"/>
      <c r="K231" s="252"/>
      <c r="L231" s="257"/>
      <c r="M231" s="258"/>
      <c r="N231" s="259"/>
      <c r="O231" s="259"/>
      <c r="P231" s="259"/>
      <c r="Q231" s="259"/>
      <c r="R231" s="259"/>
      <c r="S231" s="259"/>
      <c r="T231" s="26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1" t="s">
        <v>129</v>
      </c>
      <c r="AU231" s="261" t="s">
        <v>83</v>
      </c>
      <c r="AV231" s="14" t="s">
        <v>83</v>
      </c>
      <c r="AW231" s="14" t="s">
        <v>30</v>
      </c>
      <c r="AX231" s="14" t="s">
        <v>81</v>
      </c>
      <c r="AY231" s="261" t="s">
        <v>119</v>
      </c>
    </row>
    <row r="232" s="12" customFormat="1" ht="22.8" customHeight="1">
      <c r="A232" s="12"/>
      <c r="B232" s="205"/>
      <c r="C232" s="206"/>
      <c r="D232" s="207" t="s">
        <v>72</v>
      </c>
      <c r="E232" s="219" t="s">
        <v>125</v>
      </c>
      <c r="F232" s="219" t="s">
        <v>283</v>
      </c>
      <c r="G232" s="206"/>
      <c r="H232" s="206"/>
      <c r="I232" s="209"/>
      <c r="J232" s="220">
        <f>BK232</f>
        <v>0</v>
      </c>
      <c r="K232" s="206"/>
      <c r="L232" s="211"/>
      <c r="M232" s="212"/>
      <c r="N232" s="213"/>
      <c r="O232" s="213"/>
      <c r="P232" s="214">
        <f>SUM(P233:P248)</f>
        <v>0</v>
      </c>
      <c r="Q232" s="213"/>
      <c r="R232" s="214">
        <f>SUM(R233:R248)</f>
        <v>132.70172403999999</v>
      </c>
      <c r="S232" s="213"/>
      <c r="T232" s="215">
        <f>SUM(T233:T248)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6" t="s">
        <v>81</v>
      </c>
      <c r="AT232" s="217" t="s">
        <v>72</v>
      </c>
      <c r="AU232" s="217" t="s">
        <v>81</v>
      </c>
      <c r="AY232" s="216" t="s">
        <v>119</v>
      </c>
      <c r="BK232" s="218">
        <f>SUM(BK233:BK248)</f>
        <v>0</v>
      </c>
    </row>
    <row r="233" s="2" customFormat="1" ht="33" customHeight="1">
      <c r="A233" s="39"/>
      <c r="B233" s="40"/>
      <c r="C233" s="221" t="s">
        <v>284</v>
      </c>
      <c r="D233" s="221" t="s">
        <v>121</v>
      </c>
      <c r="E233" s="222" t="s">
        <v>285</v>
      </c>
      <c r="F233" s="223" t="s">
        <v>286</v>
      </c>
      <c r="G233" s="224" t="s">
        <v>173</v>
      </c>
      <c r="H233" s="225">
        <v>54.299999999999997</v>
      </c>
      <c r="I233" s="226"/>
      <c r="J233" s="227">
        <f>ROUND(I233*H233,2)</f>
        <v>0</v>
      </c>
      <c r="K233" s="228"/>
      <c r="L233" s="45"/>
      <c r="M233" s="229" t="s">
        <v>1</v>
      </c>
      <c r="N233" s="230" t="s">
        <v>40</v>
      </c>
      <c r="O233" s="93"/>
      <c r="P233" s="231">
        <f>O233*H233</f>
        <v>0</v>
      </c>
      <c r="Q233" s="231">
        <v>1.8907700000000001</v>
      </c>
      <c r="R233" s="231">
        <f>Q233*H233</f>
        <v>102.66881099999999</v>
      </c>
      <c r="S233" s="231">
        <v>0</v>
      </c>
      <c r="T233" s="232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3" t="s">
        <v>125</v>
      </c>
      <c r="AT233" s="233" t="s">
        <v>121</v>
      </c>
      <c r="AU233" s="233" t="s">
        <v>83</v>
      </c>
      <c r="AY233" s="18" t="s">
        <v>119</v>
      </c>
      <c r="BE233" s="234">
        <f>IF(N233="základní",J233,0)</f>
        <v>0</v>
      </c>
      <c r="BF233" s="234">
        <f>IF(N233="snížená",J233,0)</f>
        <v>0</v>
      </c>
      <c r="BG233" s="234">
        <f>IF(N233="zákl. přenesená",J233,0)</f>
        <v>0</v>
      </c>
      <c r="BH233" s="234">
        <f>IF(N233="sníž. přenesená",J233,0)</f>
        <v>0</v>
      </c>
      <c r="BI233" s="234">
        <f>IF(N233="nulová",J233,0)</f>
        <v>0</v>
      </c>
      <c r="BJ233" s="18" t="s">
        <v>125</v>
      </c>
      <c r="BK233" s="234">
        <f>ROUND(I233*H233,2)</f>
        <v>0</v>
      </c>
      <c r="BL233" s="18" t="s">
        <v>125</v>
      </c>
      <c r="BM233" s="233" t="s">
        <v>287</v>
      </c>
    </row>
    <row r="234" s="2" customFormat="1">
      <c r="A234" s="39"/>
      <c r="B234" s="40"/>
      <c r="C234" s="41"/>
      <c r="D234" s="235" t="s">
        <v>127</v>
      </c>
      <c r="E234" s="41"/>
      <c r="F234" s="236" t="s">
        <v>288</v>
      </c>
      <c r="G234" s="41"/>
      <c r="H234" s="41"/>
      <c r="I234" s="237"/>
      <c r="J234" s="41"/>
      <c r="K234" s="41"/>
      <c r="L234" s="45"/>
      <c r="M234" s="238"/>
      <c r="N234" s="239"/>
      <c r="O234" s="93"/>
      <c r="P234" s="93"/>
      <c r="Q234" s="93"/>
      <c r="R234" s="93"/>
      <c r="S234" s="93"/>
      <c r="T234" s="94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127</v>
      </c>
      <c r="AU234" s="18" t="s">
        <v>83</v>
      </c>
    </row>
    <row r="235" s="13" customFormat="1">
      <c r="A235" s="13"/>
      <c r="B235" s="240"/>
      <c r="C235" s="241"/>
      <c r="D235" s="242" t="s">
        <v>129</v>
      </c>
      <c r="E235" s="243" t="s">
        <v>1</v>
      </c>
      <c r="F235" s="244" t="s">
        <v>248</v>
      </c>
      <c r="G235" s="241"/>
      <c r="H235" s="243" t="s">
        <v>1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129</v>
      </c>
      <c r="AU235" s="250" t="s">
        <v>83</v>
      </c>
      <c r="AV235" s="13" t="s">
        <v>81</v>
      </c>
      <c r="AW235" s="13" t="s">
        <v>30</v>
      </c>
      <c r="AX235" s="13" t="s">
        <v>73</v>
      </c>
      <c r="AY235" s="250" t="s">
        <v>119</v>
      </c>
    </row>
    <row r="236" s="13" customFormat="1">
      <c r="A236" s="13"/>
      <c r="B236" s="240"/>
      <c r="C236" s="241"/>
      <c r="D236" s="242" t="s">
        <v>129</v>
      </c>
      <c r="E236" s="243" t="s">
        <v>1</v>
      </c>
      <c r="F236" s="244" t="s">
        <v>289</v>
      </c>
      <c r="G236" s="241"/>
      <c r="H236" s="243" t="s">
        <v>1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129</v>
      </c>
      <c r="AU236" s="250" t="s">
        <v>83</v>
      </c>
      <c r="AV236" s="13" t="s">
        <v>81</v>
      </c>
      <c r="AW236" s="13" t="s">
        <v>30</v>
      </c>
      <c r="AX236" s="13" t="s">
        <v>73</v>
      </c>
      <c r="AY236" s="250" t="s">
        <v>119</v>
      </c>
    </row>
    <row r="237" s="14" customFormat="1">
      <c r="A237" s="14"/>
      <c r="B237" s="251"/>
      <c r="C237" s="252"/>
      <c r="D237" s="242" t="s">
        <v>129</v>
      </c>
      <c r="E237" s="253" t="s">
        <v>1</v>
      </c>
      <c r="F237" s="254" t="s">
        <v>290</v>
      </c>
      <c r="G237" s="252"/>
      <c r="H237" s="255">
        <v>1.7</v>
      </c>
      <c r="I237" s="256"/>
      <c r="J237" s="252"/>
      <c r="K237" s="252"/>
      <c r="L237" s="257"/>
      <c r="M237" s="258"/>
      <c r="N237" s="259"/>
      <c r="O237" s="259"/>
      <c r="P237" s="259"/>
      <c r="Q237" s="259"/>
      <c r="R237" s="259"/>
      <c r="S237" s="259"/>
      <c r="T237" s="26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1" t="s">
        <v>129</v>
      </c>
      <c r="AU237" s="261" t="s">
        <v>83</v>
      </c>
      <c r="AV237" s="14" t="s">
        <v>83</v>
      </c>
      <c r="AW237" s="14" t="s">
        <v>30</v>
      </c>
      <c r="AX237" s="14" t="s">
        <v>73</v>
      </c>
      <c r="AY237" s="261" t="s">
        <v>119</v>
      </c>
    </row>
    <row r="238" s="14" customFormat="1">
      <c r="A238" s="14"/>
      <c r="B238" s="251"/>
      <c r="C238" s="252"/>
      <c r="D238" s="242" t="s">
        <v>129</v>
      </c>
      <c r="E238" s="253" t="s">
        <v>1</v>
      </c>
      <c r="F238" s="254" t="s">
        <v>291</v>
      </c>
      <c r="G238" s="252"/>
      <c r="H238" s="255">
        <v>4.2400000000000002</v>
      </c>
      <c r="I238" s="256"/>
      <c r="J238" s="252"/>
      <c r="K238" s="252"/>
      <c r="L238" s="257"/>
      <c r="M238" s="258"/>
      <c r="N238" s="259"/>
      <c r="O238" s="259"/>
      <c r="P238" s="259"/>
      <c r="Q238" s="259"/>
      <c r="R238" s="259"/>
      <c r="S238" s="259"/>
      <c r="T238" s="26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1" t="s">
        <v>129</v>
      </c>
      <c r="AU238" s="261" t="s">
        <v>83</v>
      </c>
      <c r="AV238" s="14" t="s">
        <v>83</v>
      </c>
      <c r="AW238" s="14" t="s">
        <v>30</v>
      </c>
      <c r="AX238" s="14" t="s">
        <v>73</v>
      </c>
      <c r="AY238" s="261" t="s">
        <v>119</v>
      </c>
    </row>
    <row r="239" s="14" customFormat="1">
      <c r="A239" s="14"/>
      <c r="B239" s="251"/>
      <c r="C239" s="252"/>
      <c r="D239" s="242" t="s">
        <v>129</v>
      </c>
      <c r="E239" s="253" t="s">
        <v>1</v>
      </c>
      <c r="F239" s="254" t="s">
        <v>292</v>
      </c>
      <c r="G239" s="252"/>
      <c r="H239" s="255">
        <v>48.359999999999999</v>
      </c>
      <c r="I239" s="256"/>
      <c r="J239" s="252"/>
      <c r="K239" s="252"/>
      <c r="L239" s="257"/>
      <c r="M239" s="258"/>
      <c r="N239" s="259"/>
      <c r="O239" s="259"/>
      <c r="P239" s="259"/>
      <c r="Q239" s="259"/>
      <c r="R239" s="259"/>
      <c r="S239" s="259"/>
      <c r="T239" s="26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1" t="s">
        <v>129</v>
      </c>
      <c r="AU239" s="261" t="s">
        <v>83</v>
      </c>
      <c r="AV239" s="14" t="s">
        <v>83</v>
      </c>
      <c r="AW239" s="14" t="s">
        <v>30</v>
      </c>
      <c r="AX239" s="14" t="s">
        <v>73</v>
      </c>
      <c r="AY239" s="261" t="s">
        <v>119</v>
      </c>
    </row>
    <row r="240" s="15" customFormat="1">
      <c r="A240" s="15"/>
      <c r="B240" s="262"/>
      <c r="C240" s="263"/>
      <c r="D240" s="242" t="s">
        <v>129</v>
      </c>
      <c r="E240" s="264" t="s">
        <v>1</v>
      </c>
      <c r="F240" s="265" t="s">
        <v>133</v>
      </c>
      <c r="G240" s="263"/>
      <c r="H240" s="266">
        <v>54.299999999999997</v>
      </c>
      <c r="I240" s="267"/>
      <c r="J240" s="263"/>
      <c r="K240" s="263"/>
      <c r="L240" s="268"/>
      <c r="M240" s="269"/>
      <c r="N240" s="270"/>
      <c r="O240" s="270"/>
      <c r="P240" s="270"/>
      <c r="Q240" s="270"/>
      <c r="R240" s="270"/>
      <c r="S240" s="270"/>
      <c r="T240" s="271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72" t="s">
        <v>129</v>
      </c>
      <c r="AU240" s="272" t="s">
        <v>83</v>
      </c>
      <c r="AV240" s="15" t="s">
        <v>125</v>
      </c>
      <c r="AW240" s="15" t="s">
        <v>30</v>
      </c>
      <c r="AX240" s="15" t="s">
        <v>81</v>
      </c>
      <c r="AY240" s="272" t="s">
        <v>119</v>
      </c>
    </row>
    <row r="241" s="2" customFormat="1" ht="37.8" customHeight="1">
      <c r="A241" s="39"/>
      <c r="B241" s="40"/>
      <c r="C241" s="221" t="s">
        <v>293</v>
      </c>
      <c r="D241" s="221" t="s">
        <v>121</v>
      </c>
      <c r="E241" s="222" t="s">
        <v>294</v>
      </c>
      <c r="F241" s="223" t="s">
        <v>295</v>
      </c>
      <c r="G241" s="224" t="s">
        <v>173</v>
      </c>
      <c r="H241" s="225">
        <v>0.96799999999999997</v>
      </c>
      <c r="I241" s="226"/>
      <c r="J241" s="227">
        <f>ROUND(I241*H241,2)</f>
        <v>0</v>
      </c>
      <c r="K241" s="228"/>
      <c r="L241" s="45"/>
      <c r="M241" s="229" t="s">
        <v>1</v>
      </c>
      <c r="N241" s="230" t="s">
        <v>40</v>
      </c>
      <c r="O241" s="93"/>
      <c r="P241" s="231">
        <f>O241*H241</f>
        <v>0</v>
      </c>
      <c r="Q241" s="231">
        <v>2.3010199999999998</v>
      </c>
      <c r="R241" s="231">
        <f>Q241*H241</f>
        <v>2.2273873599999998</v>
      </c>
      <c r="S241" s="231">
        <v>0</v>
      </c>
      <c r="T241" s="232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3" t="s">
        <v>125</v>
      </c>
      <c r="AT241" s="233" t="s">
        <v>121</v>
      </c>
      <c r="AU241" s="233" t="s">
        <v>83</v>
      </c>
      <c r="AY241" s="18" t="s">
        <v>119</v>
      </c>
      <c r="BE241" s="234">
        <f>IF(N241="základní",J241,0)</f>
        <v>0</v>
      </c>
      <c r="BF241" s="234">
        <f>IF(N241="snížená",J241,0)</f>
        <v>0</v>
      </c>
      <c r="BG241" s="234">
        <f>IF(N241="zákl. přenesená",J241,0)</f>
        <v>0</v>
      </c>
      <c r="BH241" s="234">
        <f>IF(N241="sníž. přenesená",J241,0)</f>
        <v>0</v>
      </c>
      <c r="BI241" s="234">
        <f>IF(N241="nulová",J241,0)</f>
        <v>0</v>
      </c>
      <c r="BJ241" s="18" t="s">
        <v>125</v>
      </c>
      <c r="BK241" s="234">
        <f>ROUND(I241*H241,2)</f>
        <v>0</v>
      </c>
      <c r="BL241" s="18" t="s">
        <v>125</v>
      </c>
      <c r="BM241" s="233" t="s">
        <v>296</v>
      </c>
    </row>
    <row r="242" s="2" customFormat="1">
      <c r="A242" s="39"/>
      <c r="B242" s="40"/>
      <c r="C242" s="41"/>
      <c r="D242" s="235" t="s">
        <v>127</v>
      </c>
      <c r="E242" s="41"/>
      <c r="F242" s="236" t="s">
        <v>297</v>
      </c>
      <c r="G242" s="41"/>
      <c r="H242" s="41"/>
      <c r="I242" s="237"/>
      <c r="J242" s="41"/>
      <c r="K242" s="41"/>
      <c r="L242" s="45"/>
      <c r="M242" s="238"/>
      <c r="N242" s="239"/>
      <c r="O242" s="93"/>
      <c r="P242" s="93"/>
      <c r="Q242" s="93"/>
      <c r="R242" s="93"/>
      <c r="S242" s="93"/>
      <c r="T242" s="94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127</v>
      </c>
      <c r="AU242" s="18" t="s">
        <v>83</v>
      </c>
    </row>
    <row r="243" s="13" customFormat="1">
      <c r="A243" s="13"/>
      <c r="B243" s="240"/>
      <c r="C243" s="241"/>
      <c r="D243" s="242" t="s">
        <v>129</v>
      </c>
      <c r="E243" s="243" t="s">
        <v>1</v>
      </c>
      <c r="F243" s="244" t="s">
        <v>298</v>
      </c>
      <c r="G243" s="241"/>
      <c r="H243" s="243" t="s">
        <v>1</v>
      </c>
      <c r="I243" s="245"/>
      <c r="J243" s="241"/>
      <c r="K243" s="241"/>
      <c r="L243" s="246"/>
      <c r="M243" s="247"/>
      <c r="N243" s="248"/>
      <c r="O243" s="248"/>
      <c r="P243" s="248"/>
      <c r="Q243" s="248"/>
      <c r="R243" s="248"/>
      <c r="S243" s="248"/>
      <c r="T243" s="24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0" t="s">
        <v>129</v>
      </c>
      <c r="AU243" s="250" t="s">
        <v>83</v>
      </c>
      <c r="AV243" s="13" t="s">
        <v>81</v>
      </c>
      <c r="AW243" s="13" t="s">
        <v>30</v>
      </c>
      <c r="AX243" s="13" t="s">
        <v>73</v>
      </c>
      <c r="AY243" s="250" t="s">
        <v>119</v>
      </c>
    </row>
    <row r="244" s="14" customFormat="1">
      <c r="A244" s="14"/>
      <c r="B244" s="251"/>
      <c r="C244" s="252"/>
      <c r="D244" s="242" t="s">
        <v>129</v>
      </c>
      <c r="E244" s="253" t="s">
        <v>1</v>
      </c>
      <c r="F244" s="254" t="s">
        <v>299</v>
      </c>
      <c r="G244" s="252"/>
      <c r="H244" s="255">
        <v>0.96799999999999997</v>
      </c>
      <c r="I244" s="256"/>
      <c r="J244" s="252"/>
      <c r="K244" s="252"/>
      <c r="L244" s="257"/>
      <c r="M244" s="258"/>
      <c r="N244" s="259"/>
      <c r="O244" s="259"/>
      <c r="P244" s="259"/>
      <c r="Q244" s="259"/>
      <c r="R244" s="259"/>
      <c r="S244" s="259"/>
      <c r="T244" s="26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1" t="s">
        <v>129</v>
      </c>
      <c r="AU244" s="261" t="s">
        <v>83</v>
      </c>
      <c r="AV244" s="14" t="s">
        <v>83</v>
      </c>
      <c r="AW244" s="14" t="s">
        <v>30</v>
      </c>
      <c r="AX244" s="14" t="s">
        <v>81</v>
      </c>
      <c r="AY244" s="261" t="s">
        <v>119</v>
      </c>
    </row>
    <row r="245" s="2" customFormat="1" ht="44.25" customHeight="1">
      <c r="A245" s="39"/>
      <c r="B245" s="40"/>
      <c r="C245" s="221" t="s">
        <v>300</v>
      </c>
      <c r="D245" s="221" t="s">
        <v>121</v>
      </c>
      <c r="E245" s="222" t="s">
        <v>301</v>
      </c>
      <c r="F245" s="223" t="s">
        <v>302</v>
      </c>
      <c r="G245" s="224" t="s">
        <v>173</v>
      </c>
      <c r="H245" s="225">
        <v>12.084</v>
      </c>
      <c r="I245" s="226"/>
      <c r="J245" s="227">
        <f>ROUND(I245*H245,2)</f>
        <v>0</v>
      </c>
      <c r="K245" s="228"/>
      <c r="L245" s="45"/>
      <c r="M245" s="229" t="s">
        <v>1</v>
      </c>
      <c r="N245" s="230" t="s">
        <v>40</v>
      </c>
      <c r="O245" s="93"/>
      <c r="P245" s="231">
        <f>O245*H245</f>
        <v>0</v>
      </c>
      <c r="Q245" s="231">
        <v>2.3010199999999998</v>
      </c>
      <c r="R245" s="231">
        <f>Q245*H245</f>
        <v>27.805525679999999</v>
      </c>
      <c r="S245" s="231">
        <v>0</v>
      </c>
      <c r="T245" s="232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3" t="s">
        <v>125</v>
      </c>
      <c r="AT245" s="233" t="s">
        <v>121</v>
      </c>
      <c r="AU245" s="233" t="s">
        <v>83</v>
      </c>
      <c r="AY245" s="18" t="s">
        <v>119</v>
      </c>
      <c r="BE245" s="234">
        <f>IF(N245="základní",J245,0)</f>
        <v>0</v>
      </c>
      <c r="BF245" s="234">
        <f>IF(N245="snížená",J245,0)</f>
        <v>0</v>
      </c>
      <c r="BG245" s="234">
        <f>IF(N245="zákl. přenesená",J245,0)</f>
        <v>0</v>
      </c>
      <c r="BH245" s="234">
        <f>IF(N245="sníž. přenesená",J245,0)</f>
        <v>0</v>
      </c>
      <c r="BI245" s="234">
        <f>IF(N245="nulová",J245,0)</f>
        <v>0</v>
      </c>
      <c r="BJ245" s="18" t="s">
        <v>125</v>
      </c>
      <c r="BK245" s="234">
        <f>ROUND(I245*H245,2)</f>
        <v>0</v>
      </c>
      <c r="BL245" s="18" t="s">
        <v>125</v>
      </c>
      <c r="BM245" s="233" t="s">
        <v>303</v>
      </c>
    </row>
    <row r="246" s="2" customFormat="1">
      <c r="A246" s="39"/>
      <c r="B246" s="40"/>
      <c r="C246" s="41"/>
      <c r="D246" s="235" t="s">
        <v>127</v>
      </c>
      <c r="E246" s="41"/>
      <c r="F246" s="236" t="s">
        <v>304</v>
      </c>
      <c r="G246" s="41"/>
      <c r="H246" s="41"/>
      <c r="I246" s="237"/>
      <c r="J246" s="41"/>
      <c r="K246" s="41"/>
      <c r="L246" s="45"/>
      <c r="M246" s="238"/>
      <c r="N246" s="239"/>
      <c r="O246" s="93"/>
      <c r="P246" s="93"/>
      <c r="Q246" s="93"/>
      <c r="R246" s="93"/>
      <c r="S246" s="93"/>
      <c r="T246" s="94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127</v>
      </c>
      <c r="AU246" s="18" t="s">
        <v>83</v>
      </c>
    </row>
    <row r="247" s="13" customFormat="1">
      <c r="A247" s="13"/>
      <c r="B247" s="240"/>
      <c r="C247" s="241"/>
      <c r="D247" s="242" t="s">
        <v>129</v>
      </c>
      <c r="E247" s="243" t="s">
        <v>1</v>
      </c>
      <c r="F247" s="244" t="s">
        <v>305</v>
      </c>
      <c r="G247" s="241"/>
      <c r="H247" s="243" t="s">
        <v>1</v>
      </c>
      <c r="I247" s="245"/>
      <c r="J247" s="241"/>
      <c r="K247" s="241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129</v>
      </c>
      <c r="AU247" s="250" t="s">
        <v>83</v>
      </c>
      <c r="AV247" s="13" t="s">
        <v>81</v>
      </c>
      <c r="AW247" s="13" t="s">
        <v>30</v>
      </c>
      <c r="AX247" s="13" t="s">
        <v>73</v>
      </c>
      <c r="AY247" s="250" t="s">
        <v>119</v>
      </c>
    </row>
    <row r="248" s="14" customFormat="1">
      <c r="A248" s="14"/>
      <c r="B248" s="251"/>
      <c r="C248" s="252"/>
      <c r="D248" s="242" t="s">
        <v>129</v>
      </c>
      <c r="E248" s="253" t="s">
        <v>1</v>
      </c>
      <c r="F248" s="254" t="s">
        <v>306</v>
      </c>
      <c r="G248" s="252"/>
      <c r="H248" s="255">
        <v>12.084</v>
      </c>
      <c r="I248" s="256"/>
      <c r="J248" s="252"/>
      <c r="K248" s="252"/>
      <c r="L248" s="257"/>
      <c r="M248" s="258"/>
      <c r="N248" s="259"/>
      <c r="O248" s="259"/>
      <c r="P248" s="259"/>
      <c r="Q248" s="259"/>
      <c r="R248" s="259"/>
      <c r="S248" s="259"/>
      <c r="T248" s="26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1" t="s">
        <v>129</v>
      </c>
      <c r="AU248" s="261" t="s">
        <v>83</v>
      </c>
      <c r="AV248" s="14" t="s">
        <v>83</v>
      </c>
      <c r="AW248" s="14" t="s">
        <v>30</v>
      </c>
      <c r="AX248" s="14" t="s">
        <v>81</v>
      </c>
      <c r="AY248" s="261" t="s">
        <v>119</v>
      </c>
    </row>
    <row r="249" s="12" customFormat="1" ht="22.8" customHeight="1">
      <c r="A249" s="12"/>
      <c r="B249" s="205"/>
      <c r="C249" s="206"/>
      <c r="D249" s="207" t="s">
        <v>72</v>
      </c>
      <c r="E249" s="219" t="s">
        <v>151</v>
      </c>
      <c r="F249" s="219" t="s">
        <v>307</v>
      </c>
      <c r="G249" s="206"/>
      <c r="H249" s="206"/>
      <c r="I249" s="209"/>
      <c r="J249" s="220">
        <f>BK249</f>
        <v>0</v>
      </c>
      <c r="K249" s="206"/>
      <c r="L249" s="211"/>
      <c r="M249" s="212"/>
      <c r="N249" s="213"/>
      <c r="O249" s="213"/>
      <c r="P249" s="214">
        <f>SUM(P250:P265)</f>
        <v>0</v>
      </c>
      <c r="Q249" s="213"/>
      <c r="R249" s="214">
        <f>SUM(R250:R265)</f>
        <v>109.86609099999998</v>
      </c>
      <c r="S249" s="213"/>
      <c r="T249" s="215">
        <f>SUM(T250:T265)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16" t="s">
        <v>81</v>
      </c>
      <c r="AT249" s="217" t="s">
        <v>72</v>
      </c>
      <c r="AU249" s="217" t="s">
        <v>81</v>
      </c>
      <c r="AY249" s="216" t="s">
        <v>119</v>
      </c>
      <c r="BK249" s="218">
        <f>SUM(BK250:BK265)</f>
        <v>0</v>
      </c>
    </row>
    <row r="250" s="2" customFormat="1" ht="24.15" customHeight="1">
      <c r="A250" s="39"/>
      <c r="B250" s="40"/>
      <c r="C250" s="221" t="s">
        <v>308</v>
      </c>
      <c r="D250" s="221" t="s">
        <v>121</v>
      </c>
      <c r="E250" s="222" t="s">
        <v>309</v>
      </c>
      <c r="F250" s="223" t="s">
        <v>310</v>
      </c>
      <c r="G250" s="224" t="s">
        <v>124</v>
      </c>
      <c r="H250" s="225">
        <v>106.2</v>
      </c>
      <c r="I250" s="226"/>
      <c r="J250" s="227">
        <f>ROUND(I250*H250,2)</f>
        <v>0</v>
      </c>
      <c r="K250" s="228"/>
      <c r="L250" s="45"/>
      <c r="M250" s="229" t="s">
        <v>1</v>
      </c>
      <c r="N250" s="230" t="s">
        <v>40</v>
      </c>
      <c r="O250" s="93"/>
      <c r="P250" s="231">
        <f>O250*H250</f>
        <v>0</v>
      </c>
      <c r="Q250" s="231">
        <v>0.68999999999999995</v>
      </c>
      <c r="R250" s="231">
        <f>Q250*H250</f>
        <v>73.277999999999992</v>
      </c>
      <c r="S250" s="231">
        <v>0</v>
      </c>
      <c r="T250" s="232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3" t="s">
        <v>125</v>
      </c>
      <c r="AT250" s="233" t="s">
        <v>121</v>
      </c>
      <c r="AU250" s="233" t="s">
        <v>83</v>
      </c>
      <c r="AY250" s="18" t="s">
        <v>119</v>
      </c>
      <c r="BE250" s="234">
        <f>IF(N250="základní",J250,0)</f>
        <v>0</v>
      </c>
      <c r="BF250" s="234">
        <f>IF(N250="snížená",J250,0)</f>
        <v>0</v>
      </c>
      <c r="BG250" s="234">
        <f>IF(N250="zákl. přenesená",J250,0)</f>
        <v>0</v>
      </c>
      <c r="BH250" s="234">
        <f>IF(N250="sníž. přenesená",J250,0)</f>
        <v>0</v>
      </c>
      <c r="BI250" s="234">
        <f>IF(N250="nulová",J250,0)</f>
        <v>0</v>
      </c>
      <c r="BJ250" s="18" t="s">
        <v>125</v>
      </c>
      <c r="BK250" s="234">
        <f>ROUND(I250*H250,2)</f>
        <v>0</v>
      </c>
      <c r="BL250" s="18" t="s">
        <v>125</v>
      </c>
      <c r="BM250" s="233" t="s">
        <v>311</v>
      </c>
    </row>
    <row r="251" s="2" customFormat="1">
      <c r="A251" s="39"/>
      <c r="B251" s="40"/>
      <c r="C251" s="41"/>
      <c r="D251" s="235" t="s">
        <v>127</v>
      </c>
      <c r="E251" s="41"/>
      <c r="F251" s="236" t="s">
        <v>312</v>
      </c>
      <c r="G251" s="41"/>
      <c r="H251" s="41"/>
      <c r="I251" s="237"/>
      <c r="J251" s="41"/>
      <c r="K251" s="41"/>
      <c r="L251" s="45"/>
      <c r="M251" s="238"/>
      <c r="N251" s="239"/>
      <c r="O251" s="93"/>
      <c r="P251" s="93"/>
      <c r="Q251" s="93"/>
      <c r="R251" s="93"/>
      <c r="S251" s="93"/>
      <c r="T251" s="94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127</v>
      </c>
      <c r="AU251" s="18" t="s">
        <v>83</v>
      </c>
    </row>
    <row r="252" s="13" customFormat="1">
      <c r="A252" s="13"/>
      <c r="B252" s="240"/>
      <c r="C252" s="241"/>
      <c r="D252" s="242" t="s">
        <v>129</v>
      </c>
      <c r="E252" s="243" t="s">
        <v>1</v>
      </c>
      <c r="F252" s="244" t="s">
        <v>313</v>
      </c>
      <c r="G252" s="241"/>
      <c r="H252" s="243" t="s">
        <v>1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129</v>
      </c>
      <c r="AU252" s="250" t="s">
        <v>83</v>
      </c>
      <c r="AV252" s="13" t="s">
        <v>81</v>
      </c>
      <c r="AW252" s="13" t="s">
        <v>30</v>
      </c>
      <c r="AX252" s="13" t="s">
        <v>73</v>
      </c>
      <c r="AY252" s="250" t="s">
        <v>119</v>
      </c>
    </row>
    <row r="253" s="14" customFormat="1">
      <c r="A253" s="14"/>
      <c r="B253" s="251"/>
      <c r="C253" s="252"/>
      <c r="D253" s="242" t="s">
        <v>129</v>
      </c>
      <c r="E253" s="253" t="s">
        <v>1</v>
      </c>
      <c r="F253" s="254" t="s">
        <v>314</v>
      </c>
      <c r="G253" s="252"/>
      <c r="H253" s="255">
        <v>88.200000000000003</v>
      </c>
      <c r="I253" s="256"/>
      <c r="J253" s="252"/>
      <c r="K253" s="252"/>
      <c r="L253" s="257"/>
      <c r="M253" s="258"/>
      <c r="N253" s="259"/>
      <c r="O253" s="259"/>
      <c r="P253" s="259"/>
      <c r="Q253" s="259"/>
      <c r="R253" s="259"/>
      <c r="S253" s="259"/>
      <c r="T253" s="26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1" t="s">
        <v>129</v>
      </c>
      <c r="AU253" s="261" t="s">
        <v>83</v>
      </c>
      <c r="AV253" s="14" t="s">
        <v>83</v>
      </c>
      <c r="AW253" s="14" t="s">
        <v>30</v>
      </c>
      <c r="AX253" s="14" t="s">
        <v>73</v>
      </c>
      <c r="AY253" s="261" t="s">
        <v>119</v>
      </c>
    </row>
    <row r="254" s="14" customFormat="1">
      <c r="A254" s="14"/>
      <c r="B254" s="251"/>
      <c r="C254" s="252"/>
      <c r="D254" s="242" t="s">
        <v>129</v>
      </c>
      <c r="E254" s="253" t="s">
        <v>1</v>
      </c>
      <c r="F254" s="254" t="s">
        <v>315</v>
      </c>
      <c r="G254" s="252"/>
      <c r="H254" s="255">
        <v>18</v>
      </c>
      <c r="I254" s="256"/>
      <c r="J254" s="252"/>
      <c r="K254" s="252"/>
      <c r="L254" s="257"/>
      <c r="M254" s="258"/>
      <c r="N254" s="259"/>
      <c r="O254" s="259"/>
      <c r="P254" s="259"/>
      <c r="Q254" s="259"/>
      <c r="R254" s="259"/>
      <c r="S254" s="259"/>
      <c r="T254" s="26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1" t="s">
        <v>129</v>
      </c>
      <c r="AU254" s="261" t="s">
        <v>83</v>
      </c>
      <c r="AV254" s="14" t="s">
        <v>83</v>
      </c>
      <c r="AW254" s="14" t="s">
        <v>30</v>
      </c>
      <c r="AX254" s="14" t="s">
        <v>73</v>
      </c>
      <c r="AY254" s="261" t="s">
        <v>119</v>
      </c>
    </row>
    <row r="255" s="15" customFormat="1">
      <c r="A255" s="15"/>
      <c r="B255" s="262"/>
      <c r="C255" s="263"/>
      <c r="D255" s="242" t="s">
        <v>129</v>
      </c>
      <c r="E255" s="264" t="s">
        <v>1</v>
      </c>
      <c r="F255" s="265" t="s">
        <v>133</v>
      </c>
      <c r="G255" s="263"/>
      <c r="H255" s="266">
        <v>106.2</v>
      </c>
      <c r="I255" s="267"/>
      <c r="J255" s="263"/>
      <c r="K255" s="263"/>
      <c r="L255" s="268"/>
      <c r="M255" s="269"/>
      <c r="N255" s="270"/>
      <c r="O255" s="270"/>
      <c r="P255" s="270"/>
      <c r="Q255" s="270"/>
      <c r="R255" s="270"/>
      <c r="S255" s="270"/>
      <c r="T255" s="271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2" t="s">
        <v>129</v>
      </c>
      <c r="AU255" s="272" t="s">
        <v>83</v>
      </c>
      <c r="AV255" s="15" t="s">
        <v>125</v>
      </c>
      <c r="AW255" s="15" t="s">
        <v>30</v>
      </c>
      <c r="AX255" s="15" t="s">
        <v>81</v>
      </c>
      <c r="AY255" s="272" t="s">
        <v>119</v>
      </c>
    </row>
    <row r="256" s="2" customFormat="1" ht="49.05" customHeight="1">
      <c r="A256" s="39"/>
      <c r="B256" s="40"/>
      <c r="C256" s="221" t="s">
        <v>316</v>
      </c>
      <c r="D256" s="221" t="s">
        <v>121</v>
      </c>
      <c r="E256" s="222" t="s">
        <v>317</v>
      </c>
      <c r="F256" s="223" t="s">
        <v>318</v>
      </c>
      <c r="G256" s="224" t="s">
        <v>124</v>
      </c>
      <c r="H256" s="225">
        <v>106.2</v>
      </c>
      <c r="I256" s="226"/>
      <c r="J256" s="227">
        <f>ROUND(I256*H256,2)</f>
        <v>0</v>
      </c>
      <c r="K256" s="228"/>
      <c r="L256" s="45"/>
      <c r="M256" s="229" t="s">
        <v>1</v>
      </c>
      <c r="N256" s="230" t="s">
        <v>40</v>
      </c>
      <c r="O256" s="93"/>
      <c r="P256" s="231">
        <f>O256*H256</f>
        <v>0</v>
      </c>
      <c r="Q256" s="231">
        <v>0.21099999999999999</v>
      </c>
      <c r="R256" s="231">
        <f>Q256*H256</f>
        <v>22.408200000000001</v>
      </c>
      <c r="S256" s="231">
        <v>0</v>
      </c>
      <c r="T256" s="232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3" t="s">
        <v>125</v>
      </c>
      <c r="AT256" s="233" t="s">
        <v>121</v>
      </c>
      <c r="AU256" s="233" t="s">
        <v>83</v>
      </c>
      <c r="AY256" s="18" t="s">
        <v>119</v>
      </c>
      <c r="BE256" s="234">
        <f>IF(N256="základní",J256,0)</f>
        <v>0</v>
      </c>
      <c r="BF256" s="234">
        <f>IF(N256="snížená",J256,0)</f>
        <v>0</v>
      </c>
      <c r="BG256" s="234">
        <f>IF(N256="zákl. přenesená",J256,0)</f>
        <v>0</v>
      </c>
      <c r="BH256" s="234">
        <f>IF(N256="sníž. přenesená",J256,0)</f>
        <v>0</v>
      </c>
      <c r="BI256" s="234">
        <f>IF(N256="nulová",J256,0)</f>
        <v>0</v>
      </c>
      <c r="BJ256" s="18" t="s">
        <v>125</v>
      </c>
      <c r="BK256" s="234">
        <f>ROUND(I256*H256,2)</f>
        <v>0</v>
      </c>
      <c r="BL256" s="18" t="s">
        <v>125</v>
      </c>
      <c r="BM256" s="233" t="s">
        <v>319</v>
      </c>
    </row>
    <row r="257" s="2" customFormat="1">
      <c r="A257" s="39"/>
      <c r="B257" s="40"/>
      <c r="C257" s="41"/>
      <c r="D257" s="235" t="s">
        <v>127</v>
      </c>
      <c r="E257" s="41"/>
      <c r="F257" s="236" t="s">
        <v>320</v>
      </c>
      <c r="G257" s="41"/>
      <c r="H257" s="41"/>
      <c r="I257" s="237"/>
      <c r="J257" s="41"/>
      <c r="K257" s="41"/>
      <c r="L257" s="45"/>
      <c r="M257" s="238"/>
      <c r="N257" s="239"/>
      <c r="O257" s="93"/>
      <c r="P257" s="93"/>
      <c r="Q257" s="93"/>
      <c r="R257" s="93"/>
      <c r="S257" s="93"/>
      <c r="T257" s="94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127</v>
      </c>
      <c r="AU257" s="18" t="s">
        <v>83</v>
      </c>
    </row>
    <row r="258" s="13" customFormat="1">
      <c r="A258" s="13"/>
      <c r="B258" s="240"/>
      <c r="C258" s="241"/>
      <c r="D258" s="242" t="s">
        <v>129</v>
      </c>
      <c r="E258" s="243" t="s">
        <v>1</v>
      </c>
      <c r="F258" s="244" t="s">
        <v>321</v>
      </c>
      <c r="G258" s="241"/>
      <c r="H258" s="243" t="s">
        <v>1</v>
      </c>
      <c r="I258" s="245"/>
      <c r="J258" s="241"/>
      <c r="K258" s="241"/>
      <c r="L258" s="246"/>
      <c r="M258" s="247"/>
      <c r="N258" s="248"/>
      <c r="O258" s="248"/>
      <c r="P258" s="248"/>
      <c r="Q258" s="248"/>
      <c r="R258" s="248"/>
      <c r="S258" s="248"/>
      <c r="T258" s="24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0" t="s">
        <v>129</v>
      </c>
      <c r="AU258" s="250" t="s">
        <v>83</v>
      </c>
      <c r="AV258" s="13" t="s">
        <v>81</v>
      </c>
      <c r="AW258" s="13" t="s">
        <v>30</v>
      </c>
      <c r="AX258" s="13" t="s">
        <v>73</v>
      </c>
      <c r="AY258" s="250" t="s">
        <v>119</v>
      </c>
    </row>
    <row r="259" s="14" customFormat="1">
      <c r="A259" s="14"/>
      <c r="B259" s="251"/>
      <c r="C259" s="252"/>
      <c r="D259" s="242" t="s">
        <v>129</v>
      </c>
      <c r="E259" s="253" t="s">
        <v>1</v>
      </c>
      <c r="F259" s="254" t="s">
        <v>322</v>
      </c>
      <c r="G259" s="252"/>
      <c r="H259" s="255">
        <v>106.2</v>
      </c>
      <c r="I259" s="256"/>
      <c r="J259" s="252"/>
      <c r="K259" s="252"/>
      <c r="L259" s="257"/>
      <c r="M259" s="258"/>
      <c r="N259" s="259"/>
      <c r="O259" s="259"/>
      <c r="P259" s="259"/>
      <c r="Q259" s="259"/>
      <c r="R259" s="259"/>
      <c r="S259" s="259"/>
      <c r="T259" s="26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1" t="s">
        <v>129</v>
      </c>
      <c r="AU259" s="261" t="s">
        <v>83</v>
      </c>
      <c r="AV259" s="14" t="s">
        <v>83</v>
      </c>
      <c r="AW259" s="14" t="s">
        <v>30</v>
      </c>
      <c r="AX259" s="14" t="s">
        <v>81</v>
      </c>
      <c r="AY259" s="261" t="s">
        <v>119</v>
      </c>
    </row>
    <row r="260" s="2" customFormat="1" ht="49.05" customHeight="1">
      <c r="A260" s="39"/>
      <c r="B260" s="40"/>
      <c r="C260" s="221" t="s">
        <v>323</v>
      </c>
      <c r="D260" s="221" t="s">
        <v>121</v>
      </c>
      <c r="E260" s="222" t="s">
        <v>324</v>
      </c>
      <c r="F260" s="223" t="s">
        <v>325</v>
      </c>
      <c r="G260" s="224" t="s">
        <v>124</v>
      </c>
      <c r="H260" s="225">
        <v>136.69999999999999</v>
      </c>
      <c r="I260" s="226"/>
      <c r="J260" s="227">
        <f>ROUND(I260*H260,2)</f>
        <v>0</v>
      </c>
      <c r="K260" s="228"/>
      <c r="L260" s="45"/>
      <c r="M260" s="229" t="s">
        <v>1</v>
      </c>
      <c r="N260" s="230" t="s">
        <v>40</v>
      </c>
      <c r="O260" s="93"/>
      <c r="P260" s="231">
        <f>O260*H260</f>
        <v>0</v>
      </c>
      <c r="Q260" s="231">
        <v>0.10373</v>
      </c>
      <c r="R260" s="231">
        <f>Q260*H260</f>
        <v>14.179891</v>
      </c>
      <c r="S260" s="231">
        <v>0</v>
      </c>
      <c r="T260" s="232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3" t="s">
        <v>125</v>
      </c>
      <c r="AT260" s="233" t="s">
        <v>121</v>
      </c>
      <c r="AU260" s="233" t="s">
        <v>83</v>
      </c>
      <c r="AY260" s="18" t="s">
        <v>119</v>
      </c>
      <c r="BE260" s="234">
        <f>IF(N260="základní",J260,0)</f>
        <v>0</v>
      </c>
      <c r="BF260" s="234">
        <f>IF(N260="snížená",J260,0)</f>
        <v>0</v>
      </c>
      <c r="BG260" s="234">
        <f>IF(N260="zákl. přenesená",J260,0)</f>
        <v>0</v>
      </c>
      <c r="BH260" s="234">
        <f>IF(N260="sníž. přenesená",J260,0)</f>
        <v>0</v>
      </c>
      <c r="BI260" s="234">
        <f>IF(N260="nulová",J260,0)</f>
        <v>0</v>
      </c>
      <c r="BJ260" s="18" t="s">
        <v>125</v>
      </c>
      <c r="BK260" s="234">
        <f>ROUND(I260*H260,2)</f>
        <v>0</v>
      </c>
      <c r="BL260" s="18" t="s">
        <v>125</v>
      </c>
      <c r="BM260" s="233" t="s">
        <v>326</v>
      </c>
    </row>
    <row r="261" s="2" customFormat="1">
      <c r="A261" s="39"/>
      <c r="B261" s="40"/>
      <c r="C261" s="41"/>
      <c r="D261" s="235" t="s">
        <v>127</v>
      </c>
      <c r="E261" s="41"/>
      <c r="F261" s="236" t="s">
        <v>327</v>
      </c>
      <c r="G261" s="41"/>
      <c r="H261" s="41"/>
      <c r="I261" s="237"/>
      <c r="J261" s="41"/>
      <c r="K261" s="41"/>
      <c r="L261" s="45"/>
      <c r="M261" s="238"/>
      <c r="N261" s="239"/>
      <c r="O261" s="93"/>
      <c r="P261" s="93"/>
      <c r="Q261" s="93"/>
      <c r="R261" s="93"/>
      <c r="S261" s="93"/>
      <c r="T261" s="94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127</v>
      </c>
      <c r="AU261" s="18" t="s">
        <v>83</v>
      </c>
    </row>
    <row r="262" s="13" customFormat="1">
      <c r="A262" s="13"/>
      <c r="B262" s="240"/>
      <c r="C262" s="241"/>
      <c r="D262" s="242" t="s">
        <v>129</v>
      </c>
      <c r="E262" s="243" t="s">
        <v>1</v>
      </c>
      <c r="F262" s="244" t="s">
        <v>313</v>
      </c>
      <c r="G262" s="241"/>
      <c r="H262" s="243" t="s">
        <v>1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129</v>
      </c>
      <c r="AU262" s="250" t="s">
        <v>83</v>
      </c>
      <c r="AV262" s="13" t="s">
        <v>81</v>
      </c>
      <c r="AW262" s="13" t="s">
        <v>30</v>
      </c>
      <c r="AX262" s="13" t="s">
        <v>73</v>
      </c>
      <c r="AY262" s="250" t="s">
        <v>119</v>
      </c>
    </row>
    <row r="263" s="14" customFormat="1">
      <c r="A263" s="14"/>
      <c r="B263" s="251"/>
      <c r="C263" s="252"/>
      <c r="D263" s="242" t="s">
        <v>129</v>
      </c>
      <c r="E263" s="253" t="s">
        <v>1</v>
      </c>
      <c r="F263" s="254" t="s">
        <v>328</v>
      </c>
      <c r="G263" s="252"/>
      <c r="H263" s="255">
        <v>112.7</v>
      </c>
      <c r="I263" s="256"/>
      <c r="J263" s="252"/>
      <c r="K263" s="252"/>
      <c r="L263" s="257"/>
      <c r="M263" s="258"/>
      <c r="N263" s="259"/>
      <c r="O263" s="259"/>
      <c r="P263" s="259"/>
      <c r="Q263" s="259"/>
      <c r="R263" s="259"/>
      <c r="S263" s="259"/>
      <c r="T263" s="26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1" t="s">
        <v>129</v>
      </c>
      <c r="AU263" s="261" t="s">
        <v>83</v>
      </c>
      <c r="AV263" s="14" t="s">
        <v>83</v>
      </c>
      <c r="AW263" s="14" t="s">
        <v>30</v>
      </c>
      <c r="AX263" s="14" t="s">
        <v>73</v>
      </c>
      <c r="AY263" s="261" t="s">
        <v>119</v>
      </c>
    </row>
    <row r="264" s="14" customFormat="1">
      <c r="A264" s="14"/>
      <c r="B264" s="251"/>
      <c r="C264" s="252"/>
      <c r="D264" s="242" t="s">
        <v>129</v>
      </c>
      <c r="E264" s="253" t="s">
        <v>1</v>
      </c>
      <c r="F264" s="254" t="s">
        <v>329</v>
      </c>
      <c r="G264" s="252"/>
      <c r="H264" s="255">
        <v>24</v>
      </c>
      <c r="I264" s="256"/>
      <c r="J264" s="252"/>
      <c r="K264" s="252"/>
      <c r="L264" s="257"/>
      <c r="M264" s="258"/>
      <c r="N264" s="259"/>
      <c r="O264" s="259"/>
      <c r="P264" s="259"/>
      <c r="Q264" s="259"/>
      <c r="R264" s="259"/>
      <c r="S264" s="259"/>
      <c r="T264" s="26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1" t="s">
        <v>129</v>
      </c>
      <c r="AU264" s="261" t="s">
        <v>83</v>
      </c>
      <c r="AV264" s="14" t="s">
        <v>83</v>
      </c>
      <c r="AW264" s="14" t="s">
        <v>30</v>
      </c>
      <c r="AX264" s="14" t="s">
        <v>73</v>
      </c>
      <c r="AY264" s="261" t="s">
        <v>119</v>
      </c>
    </row>
    <row r="265" s="15" customFormat="1">
      <c r="A265" s="15"/>
      <c r="B265" s="262"/>
      <c r="C265" s="263"/>
      <c r="D265" s="242" t="s">
        <v>129</v>
      </c>
      <c r="E265" s="264" t="s">
        <v>1</v>
      </c>
      <c r="F265" s="265" t="s">
        <v>133</v>
      </c>
      <c r="G265" s="263"/>
      <c r="H265" s="266">
        <v>136.69999999999999</v>
      </c>
      <c r="I265" s="267"/>
      <c r="J265" s="263"/>
      <c r="K265" s="263"/>
      <c r="L265" s="268"/>
      <c r="M265" s="269"/>
      <c r="N265" s="270"/>
      <c r="O265" s="270"/>
      <c r="P265" s="270"/>
      <c r="Q265" s="270"/>
      <c r="R265" s="270"/>
      <c r="S265" s="270"/>
      <c r="T265" s="271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72" t="s">
        <v>129</v>
      </c>
      <c r="AU265" s="272" t="s">
        <v>83</v>
      </c>
      <c r="AV265" s="15" t="s">
        <v>125</v>
      </c>
      <c r="AW265" s="15" t="s">
        <v>30</v>
      </c>
      <c r="AX265" s="15" t="s">
        <v>81</v>
      </c>
      <c r="AY265" s="272" t="s">
        <v>119</v>
      </c>
    </row>
    <row r="266" s="12" customFormat="1" ht="22.8" customHeight="1">
      <c r="A266" s="12"/>
      <c r="B266" s="205"/>
      <c r="C266" s="206"/>
      <c r="D266" s="207" t="s">
        <v>72</v>
      </c>
      <c r="E266" s="219" t="s">
        <v>170</v>
      </c>
      <c r="F266" s="219" t="s">
        <v>330</v>
      </c>
      <c r="G266" s="206"/>
      <c r="H266" s="206"/>
      <c r="I266" s="209"/>
      <c r="J266" s="220">
        <f>BK266</f>
        <v>0</v>
      </c>
      <c r="K266" s="206"/>
      <c r="L266" s="211"/>
      <c r="M266" s="212"/>
      <c r="N266" s="213"/>
      <c r="O266" s="213"/>
      <c r="P266" s="214">
        <f>SUM(P267:P376)</f>
        <v>0</v>
      </c>
      <c r="Q266" s="213"/>
      <c r="R266" s="214">
        <f>SUM(R267:R376)</f>
        <v>53.130884400000006</v>
      </c>
      <c r="S266" s="213"/>
      <c r="T266" s="215">
        <f>SUM(T267:T376)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6" t="s">
        <v>81</v>
      </c>
      <c r="AT266" s="217" t="s">
        <v>72</v>
      </c>
      <c r="AU266" s="217" t="s">
        <v>81</v>
      </c>
      <c r="AY266" s="216" t="s">
        <v>119</v>
      </c>
      <c r="BK266" s="218">
        <f>SUM(BK267:BK376)</f>
        <v>0</v>
      </c>
    </row>
    <row r="267" s="2" customFormat="1" ht="24.15" customHeight="1">
      <c r="A267" s="39"/>
      <c r="B267" s="40"/>
      <c r="C267" s="221" t="s">
        <v>331</v>
      </c>
      <c r="D267" s="221" t="s">
        <v>121</v>
      </c>
      <c r="E267" s="222" t="s">
        <v>332</v>
      </c>
      <c r="F267" s="223" t="s">
        <v>333</v>
      </c>
      <c r="G267" s="224" t="s">
        <v>154</v>
      </c>
      <c r="H267" s="225">
        <v>194</v>
      </c>
      <c r="I267" s="226"/>
      <c r="J267" s="227">
        <f>ROUND(I267*H267,2)</f>
        <v>0</v>
      </c>
      <c r="K267" s="228"/>
      <c r="L267" s="45"/>
      <c r="M267" s="229" t="s">
        <v>1</v>
      </c>
      <c r="N267" s="230" t="s">
        <v>40</v>
      </c>
      <c r="O267" s="93"/>
      <c r="P267" s="231">
        <f>O267*H267</f>
        <v>0</v>
      </c>
      <c r="Q267" s="231">
        <v>0</v>
      </c>
      <c r="R267" s="231">
        <f>Q267*H267</f>
        <v>0</v>
      </c>
      <c r="S267" s="231">
        <v>0</v>
      </c>
      <c r="T267" s="232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3" t="s">
        <v>125</v>
      </c>
      <c r="AT267" s="233" t="s">
        <v>121</v>
      </c>
      <c r="AU267" s="233" t="s">
        <v>83</v>
      </c>
      <c r="AY267" s="18" t="s">
        <v>119</v>
      </c>
      <c r="BE267" s="234">
        <f>IF(N267="základní",J267,0)</f>
        <v>0</v>
      </c>
      <c r="BF267" s="234">
        <f>IF(N267="snížená",J267,0)</f>
        <v>0</v>
      </c>
      <c r="BG267" s="234">
        <f>IF(N267="zákl. přenesená",J267,0)</f>
        <v>0</v>
      </c>
      <c r="BH267" s="234">
        <f>IF(N267="sníž. přenesená",J267,0)</f>
        <v>0</v>
      </c>
      <c r="BI267" s="234">
        <f>IF(N267="nulová",J267,0)</f>
        <v>0</v>
      </c>
      <c r="BJ267" s="18" t="s">
        <v>125</v>
      </c>
      <c r="BK267" s="234">
        <f>ROUND(I267*H267,2)</f>
        <v>0</v>
      </c>
      <c r="BL267" s="18" t="s">
        <v>125</v>
      </c>
      <c r="BM267" s="233" t="s">
        <v>334</v>
      </c>
    </row>
    <row r="268" s="2" customFormat="1">
      <c r="A268" s="39"/>
      <c r="B268" s="40"/>
      <c r="C268" s="41"/>
      <c r="D268" s="235" t="s">
        <v>127</v>
      </c>
      <c r="E268" s="41"/>
      <c r="F268" s="236" t="s">
        <v>335</v>
      </c>
      <c r="G268" s="41"/>
      <c r="H268" s="41"/>
      <c r="I268" s="237"/>
      <c r="J268" s="41"/>
      <c r="K268" s="41"/>
      <c r="L268" s="45"/>
      <c r="M268" s="238"/>
      <c r="N268" s="239"/>
      <c r="O268" s="93"/>
      <c r="P268" s="93"/>
      <c r="Q268" s="93"/>
      <c r="R268" s="93"/>
      <c r="S268" s="93"/>
      <c r="T268" s="94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127</v>
      </c>
      <c r="AU268" s="18" t="s">
        <v>83</v>
      </c>
    </row>
    <row r="269" s="14" customFormat="1">
      <c r="A269" s="14"/>
      <c r="B269" s="251"/>
      <c r="C269" s="252"/>
      <c r="D269" s="242" t="s">
        <v>129</v>
      </c>
      <c r="E269" s="253" t="s">
        <v>1</v>
      </c>
      <c r="F269" s="254" t="s">
        <v>336</v>
      </c>
      <c r="G269" s="252"/>
      <c r="H269" s="255">
        <v>194</v>
      </c>
      <c r="I269" s="256"/>
      <c r="J269" s="252"/>
      <c r="K269" s="252"/>
      <c r="L269" s="257"/>
      <c r="M269" s="258"/>
      <c r="N269" s="259"/>
      <c r="O269" s="259"/>
      <c r="P269" s="259"/>
      <c r="Q269" s="259"/>
      <c r="R269" s="259"/>
      <c r="S269" s="259"/>
      <c r="T269" s="26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1" t="s">
        <v>129</v>
      </c>
      <c r="AU269" s="261" t="s">
        <v>83</v>
      </c>
      <c r="AV269" s="14" t="s">
        <v>83</v>
      </c>
      <c r="AW269" s="14" t="s">
        <v>30</v>
      </c>
      <c r="AX269" s="14" t="s">
        <v>81</v>
      </c>
      <c r="AY269" s="261" t="s">
        <v>119</v>
      </c>
    </row>
    <row r="270" s="2" customFormat="1" ht="37.8" customHeight="1">
      <c r="A270" s="39"/>
      <c r="B270" s="40"/>
      <c r="C270" s="221" t="s">
        <v>337</v>
      </c>
      <c r="D270" s="221" t="s">
        <v>121</v>
      </c>
      <c r="E270" s="222" t="s">
        <v>338</v>
      </c>
      <c r="F270" s="223" t="s">
        <v>339</v>
      </c>
      <c r="G270" s="224" t="s">
        <v>154</v>
      </c>
      <c r="H270" s="225">
        <v>186</v>
      </c>
      <c r="I270" s="226"/>
      <c r="J270" s="227">
        <f>ROUND(I270*H270,2)</f>
        <v>0</v>
      </c>
      <c r="K270" s="228"/>
      <c r="L270" s="45"/>
      <c r="M270" s="229" t="s">
        <v>1</v>
      </c>
      <c r="N270" s="230" t="s">
        <v>40</v>
      </c>
      <c r="O270" s="93"/>
      <c r="P270" s="231">
        <f>O270*H270</f>
        <v>0</v>
      </c>
      <c r="Q270" s="231">
        <v>8.0000000000000007E-05</v>
      </c>
      <c r="R270" s="231">
        <f>Q270*H270</f>
        <v>0.014880000000000001</v>
      </c>
      <c r="S270" s="231">
        <v>0</v>
      </c>
      <c r="T270" s="232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3" t="s">
        <v>125</v>
      </c>
      <c r="AT270" s="233" t="s">
        <v>121</v>
      </c>
      <c r="AU270" s="233" t="s">
        <v>83</v>
      </c>
      <c r="AY270" s="18" t="s">
        <v>119</v>
      </c>
      <c r="BE270" s="234">
        <f>IF(N270="základní",J270,0)</f>
        <v>0</v>
      </c>
      <c r="BF270" s="234">
        <f>IF(N270="snížená",J270,0)</f>
        <v>0</v>
      </c>
      <c r="BG270" s="234">
        <f>IF(N270="zákl. přenesená",J270,0)</f>
        <v>0</v>
      </c>
      <c r="BH270" s="234">
        <f>IF(N270="sníž. přenesená",J270,0)</f>
        <v>0</v>
      </c>
      <c r="BI270" s="234">
        <f>IF(N270="nulová",J270,0)</f>
        <v>0</v>
      </c>
      <c r="BJ270" s="18" t="s">
        <v>125</v>
      </c>
      <c r="BK270" s="234">
        <f>ROUND(I270*H270,2)</f>
        <v>0</v>
      </c>
      <c r="BL270" s="18" t="s">
        <v>125</v>
      </c>
      <c r="BM270" s="233" t="s">
        <v>340</v>
      </c>
    </row>
    <row r="271" s="2" customFormat="1">
      <c r="A271" s="39"/>
      <c r="B271" s="40"/>
      <c r="C271" s="41"/>
      <c r="D271" s="235" t="s">
        <v>127</v>
      </c>
      <c r="E271" s="41"/>
      <c r="F271" s="236" t="s">
        <v>341</v>
      </c>
      <c r="G271" s="41"/>
      <c r="H271" s="41"/>
      <c r="I271" s="237"/>
      <c r="J271" s="41"/>
      <c r="K271" s="41"/>
      <c r="L271" s="45"/>
      <c r="M271" s="238"/>
      <c r="N271" s="239"/>
      <c r="O271" s="93"/>
      <c r="P271" s="93"/>
      <c r="Q271" s="93"/>
      <c r="R271" s="93"/>
      <c r="S271" s="93"/>
      <c r="T271" s="94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127</v>
      </c>
      <c r="AU271" s="18" t="s">
        <v>83</v>
      </c>
    </row>
    <row r="272" s="14" customFormat="1">
      <c r="A272" s="14"/>
      <c r="B272" s="251"/>
      <c r="C272" s="252"/>
      <c r="D272" s="242" t="s">
        <v>129</v>
      </c>
      <c r="E272" s="253" t="s">
        <v>1</v>
      </c>
      <c r="F272" s="254" t="s">
        <v>342</v>
      </c>
      <c r="G272" s="252"/>
      <c r="H272" s="255">
        <v>186</v>
      </c>
      <c r="I272" s="256"/>
      <c r="J272" s="252"/>
      <c r="K272" s="252"/>
      <c r="L272" s="257"/>
      <c r="M272" s="258"/>
      <c r="N272" s="259"/>
      <c r="O272" s="259"/>
      <c r="P272" s="259"/>
      <c r="Q272" s="259"/>
      <c r="R272" s="259"/>
      <c r="S272" s="259"/>
      <c r="T272" s="260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1" t="s">
        <v>129</v>
      </c>
      <c r="AU272" s="261" t="s">
        <v>83</v>
      </c>
      <c r="AV272" s="14" t="s">
        <v>83</v>
      </c>
      <c r="AW272" s="14" t="s">
        <v>30</v>
      </c>
      <c r="AX272" s="14" t="s">
        <v>81</v>
      </c>
      <c r="AY272" s="261" t="s">
        <v>119</v>
      </c>
    </row>
    <row r="273" s="2" customFormat="1" ht="24.15" customHeight="1">
      <c r="A273" s="39"/>
      <c r="B273" s="40"/>
      <c r="C273" s="284" t="s">
        <v>343</v>
      </c>
      <c r="D273" s="284" t="s">
        <v>272</v>
      </c>
      <c r="E273" s="285" t="s">
        <v>344</v>
      </c>
      <c r="F273" s="286" t="s">
        <v>345</v>
      </c>
      <c r="G273" s="287" t="s">
        <v>154</v>
      </c>
      <c r="H273" s="288">
        <v>186</v>
      </c>
      <c r="I273" s="289"/>
      <c r="J273" s="290">
        <f>ROUND(I273*H273,2)</f>
        <v>0</v>
      </c>
      <c r="K273" s="291"/>
      <c r="L273" s="292"/>
      <c r="M273" s="293" t="s">
        <v>1</v>
      </c>
      <c r="N273" s="294" t="s">
        <v>40</v>
      </c>
      <c r="O273" s="93"/>
      <c r="P273" s="231">
        <f>O273*H273</f>
        <v>0</v>
      </c>
      <c r="Q273" s="231">
        <v>0.071999999999999995</v>
      </c>
      <c r="R273" s="231">
        <f>Q273*H273</f>
        <v>13.392</v>
      </c>
      <c r="S273" s="231">
        <v>0</v>
      </c>
      <c r="T273" s="232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3" t="s">
        <v>170</v>
      </c>
      <c r="AT273" s="233" t="s">
        <v>272</v>
      </c>
      <c r="AU273" s="233" t="s">
        <v>83</v>
      </c>
      <c r="AY273" s="18" t="s">
        <v>119</v>
      </c>
      <c r="BE273" s="234">
        <f>IF(N273="základní",J273,0)</f>
        <v>0</v>
      </c>
      <c r="BF273" s="234">
        <f>IF(N273="snížená",J273,0)</f>
        <v>0</v>
      </c>
      <c r="BG273" s="234">
        <f>IF(N273="zákl. přenesená",J273,0)</f>
        <v>0</v>
      </c>
      <c r="BH273" s="234">
        <f>IF(N273="sníž. přenesená",J273,0)</f>
        <v>0</v>
      </c>
      <c r="BI273" s="234">
        <f>IF(N273="nulová",J273,0)</f>
        <v>0</v>
      </c>
      <c r="BJ273" s="18" t="s">
        <v>125</v>
      </c>
      <c r="BK273" s="234">
        <f>ROUND(I273*H273,2)</f>
        <v>0</v>
      </c>
      <c r="BL273" s="18" t="s">
        <v>125</v>
      </c>
      <c r="BM273" s="233" t="s">
        <v>346</v>
      </c>
    </row>
    <row r="274" s="14" customFormat="1">
      <c r="A274" s="14"/>
      <c r="B274" s="251"/>
      <c r="C274" s="252"/>
      <c r="D274" s="242" t="s">
        <v>129</v>
      </c>
      <c r="E274" s="253" t="s">
        <v>1</v>
      </c>
      <c r="F274" s="254" t="s">
        <v>347</v>
      </c>
      <c r="G274" s="252"/>
      <c r="H274" s="255">
        <v>186</v>
      </c>
      <c r="I274" s="256"/>
      <c r="J274" s="252"/>
      <c r="K274" s="252"/>
      <c r="L274" s="257"/>
      <c r="M274" s="258"/>
      <c r="N274" s="259"/>
      <c r="O274" s="259"/>
      <c r="P274" s="259"/>
      <c r="Q274" s="259"/>
      <c r="R274" s="259"/>
      <c r="S274" s="259"/>
      <c r="T274" s="26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1" t="s">
        <v>129</v>
      </c>
      <c r="AU274" s="261" t="s">
        <v>83</v>
      </c>
      <c r="AV274" s="14" t="s">
        <v>83</v>
      </c>
      <c r="AW274" s="14" t="s">
        <v>30</v>
      </c>
      <c r="AX274" s="14" t="s">
        <v>81</v>
      </c>
      <c r="AY274" s="261" t="s">
        <v>119</v>
      </c>
    </row>
    <row r="275" s="2" customFormat="1" ht="37.8" customHeight="1">
      <c r="A275" s="39"/>
      <c r="B275" s="40"/>
      <c r="C275" s="221" t="s">
        <v>348</v>
      </c>
      <c r="D275" s="221" t="s">
        <v>121</v>
      </c>
      <c r="E275" s="222" t="s">
        <v>349</v>
      </c>
      <c r="F275" s="223" t="s">
        <v>350</v>
      </c>
      <c r="G275" s="224" t="s">
        <v>154</v>
      </c>
      <c r="H275" s="225">
        <v>8</v>
      </c>
      <c r="I275" s="226"/>
      <c r="J275" s="227">
        <f>ROUND(I275*H275,2)</f>
        <v>0</v>
      </c>
      <c r="K275" s="228"/>
      <c r="L275" s="45"/>
      <c r="M275" s="229" t="s">
        <v>1</v>
      </c>
      <c r="N275" s="230" t="s">
        <v>40</v>
      </c>
      <c r="O275" s="93"/>
      <c r="P275" s="231">
        <f>O275*H275</f>
        <v>0</v>
      </c>
      <c r="Q275" s="231">
        <v>0.00014999999999999999</v>
      </c>
      <c r="R275" s="231">
        <f>Q275*H275</f>
        <v>0.0011999999999999999</v>
      </c>
      <c r="S275" s="231">
        <v>0</v>
      </c>
      <c r="T275" s="232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3" t="s">
        <v>125</v>
      </c>
      <c r="AT275" s="233" t="s">
        <v>121</v>
      </c>
      <c r="AU275" s="233" t="s">
        <v>83</v>
      </c>
      <c r="AY275" s="18" t="s">
        <v>119</v>
      </c>
      <c r="BE275" s="234">
        <f>IF(N275="základní",J275,0)</f>
        <v>0</v>
      </c>
      <c r="BF275" s="234">
        <f>IF(N275="snížená",J275,0)</f>
        <v>0</v>
      </c>
      <c r="BG275" s="234">
        <f>IF(N275="zákl. přenesená",J275,0)</f>
        <v>0</v>
      </c>
      <c r="BH275" s="234">
        <f>IF(N275="sníž. přenesená",J275,0)</f>
        <v>0</v>
      </c>
      <c r="BI275" s="234">
        <f>IF(N275="nulová",J275,0)</f>
        <v>0</v>
      </c>
      <c r="BJ275" s="18" t="s">
        <v>125</v>
      </c>
      <c r="BK275" s="234">
        <f>ROUND(I275*H275,2)</f>
        <v>0</v>
      </c>
      <c r="BL275" s="18" t="s">
        <v>125</v>
      </c>
      <c r="BM275" s="233" t="s">
        <v>351</v>
      </c>
    </row>
    <row r="276" s="14" customFormat="1">
      <c r="A276" s="14"/>
      <c r="B276" s="251"/>
      <c r="C276" s="252"/>
      <c r="D276" s="242" t="s">
        <v>129</v>
      </c>
      <c r="E276" s="253" t="s">
        <v>1</v>
      </c>
      <c r="F276" s="254" t="s">
        <v>352</v>
      </c>
      <c r="G276" s="252"/>
      <c r="H276" s="255">
        <v>8</v>
      </c>
      <c r="I276" s="256"/>
      <c r="J276" s="252"/>
      <c r="K276" s="252"/>
      <c r="L276" s="257"/>
      <c r="M276" s="258"/>
      <c r="N276" s="259"/>
      <c r="O276" s="259"/>
      <c r="P276" s="259"/>
      <c r="Q276" s="259"/>
      <c r="R276" s="259"/>
      <c r="S276" s="259"/>
      <c r="T276" s="26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1" t="s">
        <v>129</v>
      </c>
      <c r="AU276" s="261" t="s">
        <v>83</v>
      </c>
      <c r="AV276" s="14" t="s">
        <v>83</v>
      </c>
      <c r="AW276" s="14" t="s">
        <v>30</v>
      </c>
      <c r="AX276" s="14" t="s">
        <v>81</v>
      </c>
      <c r="AY276" s="261" t="s">
        <v>119</v>
      </c>
    </row>
    <row r="277" s="2" customFormat="1" ht="24.15" customHeight="1">
      <c r="A277" s="39"/>
      <c r="B277" s="40"/>
      <c r="C277" s="284" t="s">
        <v>353</v>
      </c>
      <c r="D277" s="284" t="s">
        <v>272</v>
      </c>
      <c r="E277" s="285" t="s">
        <v>354</v>
      </c>
      <c r="F277" s="286" t="s">
        <v>355</v>
      </c>
      <c r="G277" s="287" t="s">
        <v>356</v>
      </c>
      <c r="H277" s="288">
        <v>1</v>
      </c>
      <c r="I277" s="289"/>
      <c r="J277" s="290">
        <f>ROUND(I277*H277,2)</f>
        <v>0</v>
      </c>
      <c r="K277" s="291"/>
      <c r="L277" s="292"/>
      <c r="M277" s="293" t="s">
        <v>1</v>
      </c>
      <c r="N277" s="294" t="s">
        <v>40</v>
      </c>
      <c r="O277" s="93"/>
      <c r="P277" s="231">
        <f>O277*H277</f>
        <v>0</v>
      </c>
      <c r="Q277" s="231">
        <v>0.071999999999999995</v>
      </c>
      <c r="R277" s="231">
        <f>Q277*H277</f>
        <v>0.071999999999999995</v>
      </c>
      <c r="S277" s="231">
        <v>0</v>
      </c>
      <c r="T277" s="232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3" t="s">
        <v>170</v>
      </c>
      <c r="AT277" s="233" t="s">
        <v>272</v>
      </c>
      <c r="AU277" s="233" t="s">
        <v>83</v>
      </c>
      <c r="AY277" s="18" t="s">
        <v>119</v>
      </c>
      <c r="BE277" s="234">
        <f>IF(N277="základní",J277,0)</f>
        <v>0</v>
      </c>
      <c r="BF277" s="234">
        <f>IF(N277="snížená",J277,0)</f>
        <v>0</v>
      </c>
      <c r="BG277" s="234">
        <f>IF(N277="zákl. přenesená",J277,0)</f>
        <v>0</v>
      </c>
      <c r="BH277" s="234">
        <f>IF(N277="sníž. přenesená",J277,0)</f>
        <v>0</v>
      </c>
      <c r="BI277" s="234">
        <f>IF(N277="nulová",J277,0)</f>
        <v>0</v>
      </c>
      <c r="BJ277" s="18" t="s">
        <v>125</v>
      </c>
      <c r="BK277" s="234">
        <f>ROUND(I277*H277,2)</f>
        <v>0</v>
      </c>
      <c r="BL277" s="18" t="s">
        <v>125</v>
      </c>
      <c r="BM277" s="233" t="s">
        <v>357</v>
      </c>
    </row>
    <row r="278" s="14" customFormat="1">
      <c r="A278" s="14"/>
      <c r="B278" s="251"/>
      <c r="C278" s="252"/>
      <c r="D278" s="242" t="s">
        <v>129</v>
      </c>
      <c r="E278" s="253" t="s">
        <v>1</v>
      </c>
      <c r="F278" s="254" t="s">
        <v>81</v>
      </c>
      <c r="G278" s="252"/>
      <c r="H278" s="255">
        <v>1</v>
      </c>
      <c r="I278" s="256"/>
      <c r="J278" s="252"/>
      <c r="K278" s="252"/>
      <c r="L278" s="257"/>
      <c r="M278" s="258"/>
      <c r="N278" s="259"/>
      <c r="O278" s="259"/>
      <c r="P278" s="259"/>
      <c r="Q278" s="259"/>
      <c r="R278" s="259"/>
      <c r="S278" s="259"/>
      <c r="T278" s="26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1" t="s">
        <v>129</v>
      </c>
      <c r="AU278" s="261" t="s">
        <v>83</v>
      </c>
      <c r="AV278" s="14" t="s">
        <v>83</v>
      </c>
      <c r="AW278" s="14" t="s">
        <v>30</v>
      </c>
      <c r="AX278" s="14" t="s">
        <v>81</v>
      </c>
      <c r="AY278" s="261" t="s">
        <v>119</v>
      </c>
    </row>
    <row r="279" s="2" customFormat="1" ht="24.15" customHeight="1">
      <c r="A279" s="39"/>
      <c r="B279" s="40"/>
      <c r="C279" s="284" t="s">
        <v>358</v>
      </c>
      <c r="D279" s="284" t="s">
        <v>272</v>
      </c>
      <c r="E279" s="285" t="s">
        <v>359</v>
      </c>
      <c r="F279" s="286" t="s">
        <v>360</v>
      </c>
      <c r="G279" s="287" t="s">
        <v>356</v>
      </c>
      <c r="H279" s="288">
        <v>3</v>
      </c>
      <c r="I279" s="289"/>
      <c r="J279" s="290">
        <f>ROUND(I279*H279,2)</f>
        <v>0</v>
      </c>
      <c r="K279" s="291"/>
      <c r="L279" s="292"/>
      <c r="M279" s="293" t="s">
        <v>1</v>
      </c>
      <c r="N279" s="294" t="s">
        <v>40</v>
      </c>
      <c r="O279" s="93"/>
      <c r="P279" s="231">
        <f>O279*H279</f>
        <v>0</v>
      </c>
      <c r="Q279" s="231">
        <v>0.071999999999999995</v>
      </c>
      <c r="R279" s="231">
        <f>Q279*H279</f>
        <v>0.21599999999999997</v>
      </c>
      <c r="S279" s="231">
        <v>0</v>
      </c>
      <c r="T279" s="232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3" t="s">
        <v>170</v>
      </c>
      <c r="AT279" s="233" t="s">
        <v>272</v>
      </c>
      <c r="AU279" s="233" t="s">
        <v>83</v>
      </c>
      <c r="AY279" s="18" t="s">
        <v>119</v>
      </c>
      <c r="BE279" s="234">
        <f>IF(N279="základní",J279,0)</f>
        <v>0</v>
      </c>
      <c r="BF279" s="234">
        <f>IF(N279="snížená",J279,0)</f>
        <v>0</v>
      </c>
      <c r="BG279" s="234">
        <f>IF(N279="zákl. přenesená",J279,0)</f>
        <v>0</v>
      </c>
      <c r="BH279" s="234">
        <f>IF(N279="sníž. přenesená",J279,0)</f>
        <v>0</v>
      </c>
      <c r="BI279" s="234">
        <f>IF(N279="nulová",J279,0)</f>
        <v>0</v>
      </c>
      <c r="BJ279" s="18" t="s">
        <v>125</v>
      </c>
      <c r="BK279" s="234">
        <f>ROUND(I279*H279,2)</f>
        <v>0</v>
      </c>
      <c r="BL279" s="18" t="s">
        <v>125</v>
      </c>
      <c r="BM279" s="233" t="s">
        <v>361</v>
      </c>
    </row>
    <row r="280" s="14" customFormat="1">
      <c r="A280" s="14"/>
      <c r="B280" s="251"/>
      <c r="C280" s="252"/>
      <c r="D280" s="242" t="s">
        <v>129</v>
      </c>
      <c r="E280" s="253" t="s">
        <v>1</v>
      </c>
      <c r="F280" s="254" t="s">
        <v>362</v>
      </c>
      <c r="G280" s="252"/>
      <c r="H280" s="255">
        <v>3</v>
      </c>
      <c r="I280" s="256"/>
      <c r="J280" s="252"/>
      <c r="K280" s="252"/>
      <c r="L280" s="257"/>
      <c r="M280" s="258"/>
      <c r="N280" s="259"/>
      <c r="O280" s="259"/>
      <c r="P280" s="259"/>
      <c r="Q280" s="259"/>
      <c r="R280" s="259"/>
      <c r="S280" s="259"/>
      <c r="T280" s="26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1" t="s">
        <v>129</v>
      </c>
      <c r="AU280" s="261" t="s">
        <v>83</v>
      </c>
      <c r="AV280" s="14" t="s">
        <v>83</v>
      </c>
      <c r="AW280" s="14" t="s">
        <v>30</v>
      </c>
      <c r="AX280" s="14" t="s">
        <v>81</v>
      </c>
      <c r="AY280" s="261" t="s">
        <v>119</v>
      </c>
    </row>
    <row r="281" s="2" customFormat="1" ht="24.15" customHeight="1">
      <c r="A281" s="39"/>
      <c r="B281" s="40"/>
      <c r="C281" s="221" t="s">
        <v>363</v>
      </c>
      <c r="D281" s="221" t="s">
        <v>121</v>
      </c>
      <c r="E281" s="222" t="s">
        <v>364</v>
      </c>
      <c r="F281" s="223" t="s">
        <v>365</v>
      </c>
      <c r="G281" s="224" t="s">
        <v>154</v>
      </c>
      <c r="H281" s="225">
        <v>15</v>
      </c>
      <c r="I281" s="226"/>
      <c r="J281" s="227">
        <f>ROUND(I281*H281,2)</f>
        <v>0</v>
      </c>
      <c r="K281" s="228"/>
      <c r="L281" s="45"/>
      <c r="M281" s="229" t="s">
        <v>1</v>
      </c>
      <c r="N281" s="230" t="s">
        <v>40</v>
      </c>
      <c r="O281" s="93"/>
      <c r="P281" s="231">
        <f>O281*H281</f>
        <v>0</v>
      </c>
      <c r="Q281" s="231">
        <v>1.0000000000000001E-05</v>
      </c>
      <c r="R281" s="231">
        <f>Q281*H281</f>
        <v>0.00015000000000000001</v>
      </c>
      <c r="S281" s="231">
        <v>0</v>
      </c>
      <c r="T281" s="232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3" t="s">
        <v>125</v>
      </c>
      <c r="AT281" s="233" t="s">
        <v>121</v>
      </c>
      <c r="AU281" s="233" t="s">
        <v>83</v>
      </c>
      <c r="AY281" s="18" t="s">
        <v>119</v>
      </c>
      <c r="BE281" s="234">
        <f>IF(N281="základní",J281,0)</f>
        <v>0</v>
      </c>
      <c r="BF281" s="234">
        <f>IF(N281="snížená",J281,0)</f>
        <v>0</v>
      </c>
      <c r="BG281" s="234">
        <f>IF(N281="zákl. přenesená",J281,0)</f>
        <v>0</v>
      </c>
      <c r="BH281" s="234">
        <f>IF(N281="sníž. přenesená",J281,0)</f>
        <v>0</v>
      </c>
      <c r="BI281" s="234">
        <f>IF(N281="nulová",J281,0)</f>
        <v>0</v>
      </c>
      <c r="BJ281" s="18" t="s">
        <v>125</v>
      </c>
      <c r="BK281" s="234">
        <f>ROUND(I281*H281,2)</f>
        <v>0</v>
      </c>
      <c r="BL281" s="18" t="s">
        <v>125</v>
      </c>
      <c r="BM281" s="233" t="s">
        <v>366</v>
      </c>
    </row>
    <row r="282" s="2" customFormat="1">
      <c r="A282" s="39"/>
      <c r="B282" s="40"/>
      <c r="C282" s="41"/>
      <c r="D282" s="235" t="s">
        <v>127</v>
      </c>
      <c r="E282" s="41"/>
      <c r="F282" s="236" t="s">
        <v>367</v>
      </c>
      <c r="G282" s="41"/>
      <c r="H282" s="41"/>
      <c r="I282" s="237"/>
      <c r="J282" s="41"/>
      <c r="K282" s="41"/>
      <c r="L282" s="45"/>
      <c r="M282" s="238"/>
      <c r="N282" s="239"/>
      <c r="O282" s="93"/>
      <c r="P282" s="93"/>
      <c r="Q282" s="93"/>
      <c r="R282" s="93"/>
      <c r="S282" s="93"/>
      <c r="T282" s="94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127</v>
      </c>
      <c r="AU282" s="18" t="s">
        <v>83</v>
      </c>
    </row>
    <row r="283" s="14" customFormat="1">
      <c r="A283" s="14"/>
      <c r="B283" s="251"/>
      <c r="C283" s="252"/>
      <c r="D283" s="242" t="s">
        <v>129</v>
      </c>
      <c r="E283" s="253" t="s">
        <v>1</v>
      </c>
      <c r="F283" s="254" t="s">
        <v>368</v>
      </c>
      <c r="G283" s="252"/>
      <c r="H283" s="255">
        <v>15</v>
      </c>
      <c r="I283" s="256"/>
      <c r="J283" s="252"/>
      <c r="K283" s="252"/>
      <c r="L283" s="257"/>
      <c r="M283" s="258"/>
      <c r="N283" s="259"/>
      <c r="O283" s="259"/>
      <c r="P283" s="259"/>
      <c r="Q283" s="259"/>
      <c r="R283" s="259"/>
      <c r="S283" s="259"/>
      <c r="T283" s="26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1" t="s">
        <v>129</v>
      </c>
      <c r="AU283" s="261" t="s">
        <v>83</v>
      </c>
      <c r="AV283" s="14" t="s">
        <v>83</v>
      </c>
      <c r="AW283" s="14" t="s">
        <v>30</v>
      </c>
      <c r="AX283" s="14" t="s">
        <v>81</v>
      </c>
      <c r="AY283" s="261" t="s">
        <v>119</v>
      </c>
    </row>
    <row r="284" s="2" customFormat="1" ht="24.15" customHeight="1">
      <c r="A284" s="39"/>
      <c r="B284" s="40"/>
      <c r="C284" s="284" t="s">
        <v>369</v>
      </c>
      <c r="D284" s="284" t="s">
        <v>272</v>
      </c>
      <c r="E284" s="285" t="s">
        <v>370</v>
      </c>
      <c r="F284" s="286" t="s">
        <v>371</v>
      </c>
      <c r="G284" s="287" t="s">
        <v>154</v>
      </c>
      <c r="H284" s="288">
        <v>15</v>
      </c>
      <c r="I284" s="289"/>
      <c r="J284" s="290">
        <f>ROUND(I284*H284,2)</f>
        <v>0</v>
      </c>
      <c r="K284" s="291"/>
      <c r="L284" s="292"/>
      <c r="M284" s="293" t="s">
        <v>1</v>
      </c>
      <c r="N284" s="294" t="s">
        <v>40</v>
      </c>
      <c r="O284" s="93"/>
      <c r="P284" s="231">
        <f>O284*H284</f>
        <v>0</v>
      </c>
      <c r="Q284" s="231">
        <v>0.0041999999999999997</v>
      </c>
      <c r="R284" s="231">
        <f>Q284*H284</f>
        <v>0.063</v>
      </c>
      <c r="S284" s="231">
        <v>0</v>
      </c>
      <c r="T284" s="232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3" t="s">
        <v>170</v>
      </c>
      <c r="AT284" s="233" t="s">
        <v>272</v>
      </c>
      <c r="AU284" s="233" t="s">
        <v>83</v>
      </c>
      <c r="AY284" s="18" t="s">
        <v>119</v>
      </c>
      <c r="BE284" s="234">
        <f>IF(N284="základní",J284,0)</f>
        <v>0</v>
      </c>
      <c r="BF284" s="234">
        <f>IF(N284="snížená",J284,0)</f>
        <v>0</v>
      </c>
      <c r="BG284" s="234">
        <f>IF(N284="zákl. přenesená",J284,0)</f>
        <v>0</v>
      </c>
      <c r="BH284" s="234">
        <f>IF(N284="sníž. přenesená",J284,0)</f>
        <v>0</v>
      </c>
      <c r="BI284" s="234">
        <f>IF(N284="nulová",J284,0)</f>
        <v>0</v>
      </c>
      <c r="BJ284" s="18" t="s">
        <v>125</v>
      </c>
      <c r="BK284" s="234">
        <f>ROUND(I284*H284,2)</f>
        <v>0</v>
      </c>
      <c r="BL284" s="18" t="s">
        <v>125</v>
      </c>
      <c r="BM284" s="233" t="s">
        <v>372</v>
      </c>
    </row>
    <row r="285" s="14" customFormat="1">
      <c r="A285" s="14"/>
      <c r="B285" s="251"/>
      <c r="C285" s="252"/>
      <c r="D285" s="242" t="s">
        <v>129</v>
      </c>
      <c r="E285" s="253" t="s">
        <v>1</v>
      </c>
      <c r="F285" s="254" t="s">
        <v>373</v>
      </c>
      <c r="G285" s="252"/>
      <c r="H285" s="255">
        <v>15</v>
      </c>
      <c r="I285" s="256"/>
      <c r="J285" s="252"/>
      <c r="K285" s="252"/>
      <c r="L285" s="257"/>
      <c r="M285" s="258"/>
      <c r="N285" s="259"/>
      <c r="O285" s="259"/>
      <c r="P285" s="259"/>
      <c r="Q285" s="259"/>
      <c r="R285" s="259"/>
      <c r="S285" s="259"/>
      <c r="T285" s="26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1" t="s">
        <v>129</v>
      </c>
      <c r="AU285" s="261" t="s">
        <v>83</v>
      </c>
      <c r="AV285" s="14" t="s">
        <v>83</v>
      </c>
      <c r="AW285" s="14" t="s">
        <v>30</v>
      </c>
      <c r="AX285" s="14" t="s">
        <v>81</v>
      </c>
      <c r="AY285" s="261" t="s">
        <v>119</v>
      </c>
    </row>
    <row r="286" s="2" customFormat="1" ht="37.8" customHeight="1">
      <c r="A286" s="39"/>
      <c r="B286" s="40"/>
      <c r="C286" s="221" t="s">
        <v>374</v>
      </c>
      <c r="D286" s="221" t="s">
        <v>121</v>
      </c>
      <c r="E286" s="222" t="s">
        <v>375</v>
      </c>
      <c r="F286" s="223" t="s">
        <v>376</v>
      </c>
      <c r="G286" s="224" t="s">
        <v>377</v>
      </c>
      <c r="H286" s="225">
        <v>2</v>
      </c>
      <c r="I286" s="226"/>
      <c r="J286" s="227">
        <f>ROUND(I286*H286,2)</f>
        <v>0</v>
      </c>
      <c r="K286" s="228"/>
      <c r="L286" s="45"/>
      <c r="M286" s="229" t="s">
        <v>1</v>
      </c>
      <c r="N286" s="230" t="s">
        <v>40</v>
      </c>
      <c r="O286" s="93"/>
      <c r="P286" s="231">
        <f>O286*H286</f>
        <v>0</v>
      </c>
      <c r="Q286" s="231">
        <v>0.00016000000000000001</v>
      </c>
      <c r="R286" s="231">
        <f>Q286*H286</f>
        <v>0.00032000000000000003</v>
      </c>
      <c r="S286" s="231">
        <v>0</v>
      </c>
      <c r="T286" s="232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3" t="s">
        <v>125</v>
      </c>
      <c r="AT286" s="233" t="s">
        <v>121</v>
      </c>
      <c r="AU286" s="233" t="s">
        <v>83</v>
      </c>
      <c r="AY286" s="18" t="s">
        <v>119</v>
      </c>
      <c r="BE286" s="234">
        <f>IF(N286="základní",J286,0)</f>
        <v>0</v>
      </c>
      <c r="BF286" s="234">
        <f>IF(N286="snížená",J286,0)</f>
        <v>0</v>
      </c>
      <c r="BG286" s="234">
        <f>IF(N286="zákl. přenesená",J286,0)</f>
        <v>0</v>
      </c>
      <c r="BH286" s="234">
        <f>IF(N286="sníž. přenesená",J286,0)</f>
        <v>0</v>
      </c>
      <c r="BI286" s="234">
        <f>IF(N286="nulová",J286,0)</f>
        <v>0</v>
      </c>
      <c r="BJ286" s="18" t="s">
        <v>125</v>
      </c>
      <c r="BK286" s="234">
        <f>ROUND(I286*H286,2)</f>
        <v>0</v>
      </c>
      <c r="BL286" s="18" t="s">
        <v>125</v>
      </c>
      <c r="BM286" s="233" t="s">
        <v>378</v>
      </c>
    </row>
    <row r="287" s="2" customFormat="1">
      <c r="A287" s="39"/>
      <c r="B287" s="40"/>
      <c r="C287" s="41"/>
      <c r="D287" s="235" t="s">
        <v>127</v>
      </c>
      <c r="E287" s="41"/>
      <c r="F287" s="236" t="s">
        <v>379</v>
      </c>
      <c r="G287" s="41"/>
      <c r="H287" s="41"/>
      <c r="I287" s="237"/>
      <c r="J287" s="41"/>
      <c r="K287" s="41"/>
      <c r="L287" s="45"/>
      <c r="M287" s="238"/>
      <c r="N287" s="239"/>
      <c r="O287" s="93"/>
      <c r="P287" s="93"/>
      <c r="Q287" s="93"/>
      <c r="R287" s="93"/>
      <c r="S287" s="93"/>
      <c r="T287" s="94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127</v>
      </c>
      <c r="AU287" s="18" t="s">
        <v>83</v>
      </c>
    </row>
    <row r="288" s="14" customFormat="1">
      <c r="A288" s="14"/>
      <c r="B288" s="251"/>
      <c r="C288" s="252"/>
      <c r="D288" s="242" t="s">
        <v>129</v>
      </c>
      <c r="E288" s="253" t="s">
        <v>1</v>
      </c>
      <c r="F288" s="254" t="s">
        <v>380</v>
      </c>
      <c r="G288" s="252"/>
      <c r="H288" s="255">
        <v>2</v>
      </c>
      <c r="I288" s="256"/>
      <c r="J288" s="252"/>
      <c r="K288" s="252"/>
      <c r="L288" s="257"/>
      <c r="M288" s="258"/>
      <c r="N288" s="259"/>
      <c r="O288" s="259"/>
      <c r="P288" s="259"/>
      <c r="Q288" s="259"/>
      <c r="R288" s="259"/>
      <c r="S288" s="259"/>
      <c r="T288" s="26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1" t="s">
        <v>129</v>
      </c>
      <c r="AU288" s="261" t="s">
        <v>83</v>
      </c>
      <c r="AV288" s="14" t="s">
        <v>83</v>
      </c>
      <c r="AW288" s="14" t="s">
        <v>30</v>
      </c>
      <c r="AX288" s="14" t="s">
        <v>81</v>
      </c>
      <c r="AY288" s="261" t="s">
        <v>119</v>
      </c>
    </row>
    <row r="289" s="2" customFormat="1" ht="33" customHeight="1">
      <c r="A289" s="39"/>
      <c r="B289" s="40"/>
      <c r="C289" s="284" t="s">
        <v>381</v>
      </c>
      <c r="D289" s="284" t="s">
        <v>272</v>
      </c>
      <c r="E289" s="285" t="s">
        <v>382</v>
      </c>
      <c r="F289" s="286" t="s">
        <v>383</v>
      </c>
      <c r="G289" s="287" t="s">
        <v>377</v>
      </c>
      <c r="H289" s="288">
        <v>2</v>
      </c>
      <c r="I289" s="289"/>
      <c r="J289" s="290">
        <f>ROUND(I289*H289,2)</f>
        <v>0</v>
      </c>
      <c r="K289" s="291"/>
      <c r="L289" s="292"/>
      <c r="M289" s="293" t="s">
        <v>1</v>
      </c>
      <c r="N289" s="294" t="s">
        <v>40</v>
      </c>
      <c r="O289" s="93"/>
      <c r="P289" s="231">
        <f>O289*H289</f>
        <v>0</v>
      </c>
      <c r="Q289" s="231">
        <v>0.072999999999999995</v>
      </c>
      <c r="R289" s="231">
        <f>Q289*H289</f>
        <v>0.14599999999999999</v>
      </c>
      <c r="S289" s="231">
        <v>0</v>
      </c>
      <c r="T289" s="232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3" t="s">
        <v>170</v>
      </c>
      <c r="AT289" s="233" t="s">
        <v>272</v>
      </c>
      <c r="AU289" s="233" t="s">
        <v>83</v>
      </c>
      <c r="AY289" s="18" t="s">
        <v>119</v>
      </c>
      <c r="BE289" s="234">
        <f>IF(N289="základní",J289,0)</f>
        <v>0</v>
      </c>
      <c r="BF289" s="234">
        <f>IF(N289="snížená",J289,0)</f>
        <v>0</v>
      </c>
      <c r="BG289" s="234">
        <f>IF(N289="zákl. přenesená",J289,0)</f>
        <v>0</v>
      </c>
      <c r="BH289" s="234">
        <f>IF(N289="sníž. přenesená",J289,0)</f>
        <v>0</v>
      </c>
      <c r="BI289" s="234">
        <f>IF(N289="nulová",J289,0)</f>
        <v>0</v>
      </c>
      <c r="BJ289" s="18" t="s">
        <v>125</v>
      </c>
      <c r="BK289" s="234">
        <f>ROUND(I289*H289,2)</f>
        <v>0</v>
      </c>
      <c r="BL289" s="18" t="s">
        <v>125</v>
      </c>
      <c r="BM289" s="233" t="s">
        <v>384</v>
      </c>
    </row>
    <row r="290" s="14" customFormat="1">
      <c r="A290" s="14"/>
      <c r="B290" s="251"/>
      <c r="C290" s="252"/>
      <c r="D290" s="242" t="s">
        <v>129</v>
      </c>
      <c r="E290" s="253" t="s">
        <v>1</v>
      </c>
      <c r="F290" s="254" t="s">
        <v>385</v>
      </c>
      <c r="G290" s="252"/>
      <c r="H290" s="255">
        <v>2</v>
      </c>
      <c r="I290" s="256"/>
      <c r="J290" s="252"/>
      <c r="K290" s="252"/>
      <c r="L290" s="257"/>
      <c r="M290" s="258"/>
      <c r="N290" s="259"/>
      <c r="O290" s="259"/>
      <c r="P290" s="259"/>
      <c r="Q290" s="259"/>
      <c r="R290" s="259"/>
      <c r="S290" s="259"/>
      <c r="T290" s="26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1" t="s">
        <v>129</v>
      </c>
      <c r="AU290" s="261" t="s">
        <v>83</v>
      </c>
      <c r="AV290" s="14" t="s">
        <v>83</v>
      </c>
      <c r="AW290" s="14" t="s">
        <v>30</v>
      </c>
      <c r="AX290" s="14" t="s">
        <v>81</v>
      </c>
      <c r="AY290" s="261" t="s">
        <v>119</v>
      </c>
    </row>
    <row r="291" s="2" customFormat="1" ht="37.8" customHeight="1">
      <c r="A291" s="39"/>
      <c r="B291" s="40"/>
      <c r="C291" s="221" t="s">
        <v>386</v>
      </c>
      <c r="D291" s="221" t="s">
        <v>121</v>
      </c>
      <c r="E291" s="222" t="s">
        <v>387</v>
      </c>
      <c r="F291" s="223" t="s">
        <v>388</v>
      </c>
      <c r="G291" s="224" t="s">
        <v>377</v>
      </c>
      <c r="H291" s="225">
        <v>2</v>
      </c>
      <c r="I291" s="226"/>
      <c r="J291" s="227">
        <f>ROUND(I291*H291,2)</f>
        <v>0</v>
      </c>
      <c r="K291" s="228"/>
      <c r="L291" s="45"/>
      <c r="M291" s="229" t="s">
        <v>1</v>
      </c>
      <c r="N291" s="230" t="s">
        <v>40</v>
      </c>
      <c r="O291" s="93"/>
      <c r="P291" s="231">
        <f>O291*H291</f>
        <v>0</v>
      </c>
      <c r="Q291" s="231">
        <v>6.9999999999999994E-05</v>
      </c>
      <c r="R291" s="231">
        <f>Q291*H291</f>
        <v>0.00013999999999999999</v>
      </c>
      <c r="S291" s="231">
        <v>0</v>
      </c>
      <c r="T291" s="232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3" t="s">
        <v>125</v>
      </c>
      <c r="AT291" s="233" t="s">
        <v>121</v>
      </c>
      <c r="AU291" s="233" t="s">
        <v>83</v>
      </c>
      <c r="AY291" s="18" t="s">
        <v>119</v>
      </c>
      <c r="BE291" s="234">
        <f>IF(N291="základní",J291,0)</f>
        <v>0</v>
      </c>
      <c r="BF291" s="234">
        <f>IF(N291="snížená",J291,0)</f>
        <v>0</v>
      </c>
      <c r="BG291" s="234">
        <f>IF(N291="zákl. přenesená",J291,0)</f>
        <v>0</v>
      </c>
      <c r="BH291" s="234">
        <f>IF(N291="sníž. přenesená",J291,0)</f>
        <v>0</v>
      </c>
      <c r="BI291" s="234">
        <f>IF(N291="nulová",J291,0)</f>
        <v>0</v>
      </c>
      <c r="BJ291" s="18" t="s">
        <v>125</v>
      </c>
      <c r="BK291" s="234">
        <f>ROUND(I291*H291,2)</f>
        <v>0</v>
      </c>
      <c r="BL291" s="18" t="s">
        <v>125</v>
      </c>
      <c r="BM291" s="233" t="s">
        <v>389</v>
      </c>
    </row>
    <row r="292" s="2" customFormat="1">
      <c r="A292" s="39"/>
      <c r="B292" s="40"/>
      <c r="C292" s="41"/>
      <c r="D292" s="235" t="s">
        <v>127</v>
      </c>
      <c r="E292" s="41"/>
      <c r="F292" s="236" t="s">
        <v>390</v>
      </c>
      <c r="G292" s="41"/>
      <c r="H292" s="41"/>
      <c r="I292" s="237"/>
      <c r="J292" s="41"/>
      <c r="K292" s="41"/>
      <c r="L292" s="45"/>
      <c r="M292" s="238"/>
      <c r="N292" s="239"/>
      <c r="O292" s="93"/>
      <c r="P292" s="93"/>
      <c r="Q292" s="93"/>
      <c r="R292" s="93"/>
      <c r="S292" s="93"/>
      <c r="T292" s="94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127</v>
      </c>
      <c r="AU292" s="18" t="s">
        <v>83</v>
      </c>
    </row>
    <row r="293" s="14" customFormat="1">
      <c r="A293" s="14"/>
      <c r="B293" s="251"/>
      <c r="C293" s="252"/>
      <c r="D293" s="242" t="s">
        <v>129</v>
      </c>
      <c r="E293" s="253" t="s">
        <v>1</v>
      </c>
      <c r="F293" s="254" t="s">
        <v>391</v>
      </c>
      <c r="G293" s="252"/>
      <c r="H293" s="255">
        <v>2</v>
      </c>
      <c r="I293" s="256"/>
      <c r="J293" s="252"/>
      <c r="K293" s="252"/>
      <c r="L293" s="257"/>
      <c r="M293" s="258"/>
      <c r="N293" s="259"/>
      <c r="O293" s="259"/>
      <c r="P293" s="259"/>
      <c r="Q293" s="259"/>
      <c r="R293" s="259"/>
      <c r="S293" s="259"/>
      <c r="T293" s="26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1" t="s">
        <v>129</v>
      </c>
      <c r="AU293" s="261" t="s">
        <v>83</v>
      </c>
      <c r="AV293" s="14" t="s">
        <v>83</v>
      </c>
      <c r="AW293" s="14" t="s">
        <v>30</v>
      </c>
      <c r="AX293" s="14" t="s">
        <v>81</v>
      </c>
      <c r="AY293" s="261" t="s">
        <v>119</v>
      </c>
    </row>
    <row r="294" s="2" customFormat="1" ht="16.5" customHeight="1">
      <c r="A294" s="39"/>
      <c r="B294" s="40"/>
      <c r="C294" s="284" t="s">
        <v>392</v>
      </c>
      <c r="D294" s="284" t="s">
        <v>272</v>
      </c>
      <c r="E294" s="285" t="s">
        <v>393</v>
      </c>
      <c r="F294" s="286" t="s">
        <v>394</v>
      </c>
      <c r="G294" s="287" t="s">
        <v>377</v>
      </c>
      <c r="H294" s="288">
        <v>2</v>
      </c>
      <c r="I294" s="289"/>
      <c r="J294" s="290">
        <f>ROUND(I294*H294,2)</f>
        <v>0</v>
      </c>
      <c r="K294" s="291"/>
      <c r="L294" s="292"/>
      <c r="M294" s="293" t="s">
        <v>1</v>
      </c>
      <c r="N294" s="294" t="s">
        <v>40</v>
      </c>
      <c r="O294" s="93"/>
      <c r="P294" s="231">
        <f>O294*H294</f>
        <v>0</v>
      </c>
      <c r="Q294" s="231">
        <v>0.00076000000000000004</v>
      </c>
      <c r="R294" s="231">
        <f>Q294*H294</f>
        <v>0.0015200000000000001</v>
      </c>
      <c r="S294" s="231">
        <v>0</v>
      </c>
      <c r="T294" s="232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3" t="s">
        <v>170</v>
      </c>
      <c r="AT294" s="233" t="s">
        <v>272</v>
      </c>
      <c r="AU294" s="233" t="s">
        <v>83</v>
      </c>
      <c r="AY294" s="18" t="s">
        <v>119</v>
      </c>
      <c r="BE294" s="234">
        <f>IF(N294="základní",J294,0)</f>
        <v>0</v>
      </c>
      <c r="BF294" s="234">
        <f>IF(N294="snížená",J294,0)</f>
        <v>0</v>
      </c>
      <c r="BG294" s="234">
        <f>IF(N294="zákl. přenesená",J294,0)</f>
        <v>0</v>
      </c>
      <c r="BH294" s="234">
        <f>IF(N294="sníž. přenesená",J294,0)</f>
        <v>0</v>
      </c>
      <c r="BI294" s="234">
        <f>IF(N294="nulová",J294,0)</f>
        <v>0</v>
      </c>
      <c r="BJ294" s="18" t="s">
        <v>125</v>
      </c>
      <c r="BK294" s="234">
        <f>ROUND(I294*H294,2)</f>
        <v>0</v>
      </c>
      <c r="BL294" s="18" t="s">
        <v>125</v>
      </c>
      <c r="BM294" s="233" t="s">
        <v>395</v>
      </c>
    </row>
    <row r="295" s="14" customFormat="1">
      <c r="A295" s="14"/>
      <c r="B295" s="251"/>
      <c r="C295" s="252"/>
      <c r="D295" s="242" t="s">
        <v>129</v>
      </c>
      <c r="E295" s="253" t="s">
        <v>1</v>
      </c>
      <c r="F295" s="254" t="s">
        <v>385</v>
      </c>
      <c r="G295" s="252"/>
      <c r="H295" s="255">
        <v>2</v>
      </c>
      <c r="I295" s="256"/>
      <c r="J295" s="252"/>
      <c r="K295" s="252"/>
      <c r="L295" s="257"/>
      <c r="M295" s="258"/>
      <c r="N295" s="259"/>
      <c r="O295" s="259"/>
      <c r="P295" s="259"/>
      <c r="Q295" s="259"/>
      <c r="R295" s="259"/>
      <c r="S295" s="259"/>
      <c r="T295" s="26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1" t="s">
        <v>129</v>
      </c>
      <c r="AU295" s="261" t="s">
        <v>83</v>
      </c>
      <c r="AV295" s="14" t="s">
        <v>83</v>
      </c>
      <c r="AW295" s="14" t="s">
        <v>30</v>
      </c>
      <c r="AX295" s="14" t="s">
        <v>81</v>
      </c>
      <c r="AY295" s="261" t="s">
        <v>119</v>
      </c>
    </row>
    <row r="296" s="2" customFormat="1" ht="44.25" customHeight="1">
      <c r="A296" s="39"/>
      <c r="B296" s="40"/>
      <c r="C296" s="221" t="s">
        <v>396</v>
      </c>
      <c r="D296" s="221" t="s">
        <v>121</v>
      </c>
      <c r="E296" s="222" t="s">
        <v>397</v>
      </c>
      <c r="F296" s="223" t="s">
        <v>398</v>
      </c>
      <c r="G296" s="224" t="s">
        <v>377</v>
      </c>
      <c r="H296" s="225">
        <v>6</v>
      </c>
      <c r="I296" s="226"/>
      <c r="J296" s="227">
        <f>ROUND(I296*H296,2)</f>
        <v>0</v>
      </c>
      <c r="K296" s="228"/>
      <c r="L296" s="45"/>
      <c r="M296" s="229" t="s">
        <v>1</v>
      </c>
      <c r="N296" s="230" t="s">
        <v>40</v>
      </c>
      <c r="O296" s="93"/>
      <c r="P296" s="231">
        <f>O296*H296</f>
        <v>0</v>
      </c>
      <c r="Q296" s="231">
        <v>0</v>
      </c>
      <c r="R296" s="231">
        <f>Q296*H296</f>
        <v>0</v>
      </c>
      <c r="S296" s="231">
        <v>0</v>
      </c>
      <c r="T296" s="232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3" t="s">
        <v>125</v>
      </c>
      <c r="AT296" s="233" t="s">
        <v>121</v>
      </c>
      <c r="AU296" s="233" t="s">
        <v>83</v>
      </c>
      <c r="AY296" s="18" t="s">
        <v>119</v>
      </c>
      <c r="BE296" s="234">
        <f>IF(N296="základní",J296,0)</f>
        <v>0</v>
      </c>
      <c r="BF296" s="234">
        <f>IF(N296="snížená",J296,0)</f>
        <v>0</v>
      </c>
      <c r="BG296" s="234">
        <f>IF(N296="zákl. přenesená",J296,0)</f>
        <v>0</v>
      </c>
      <c r="BH296" s="234">
        <f>IF(N296="sníž. přenesená",J296,0)</f>
        <v>0</v>
      </c>
      <c r="BI296" s="234">
        <f>IF(N296="nulová",J296,0)</f>
        <v>0</v>
      </c>
      <c r="BJ296" s="18" t="s">
        <v>125</v>
      </c>
      <c r="BK296" s="234">
        <f>ROUND(I296*H296,2)</f>
        <v>0</v>
      </c>
      <c r="BL296" s="18" t="s">
        <v>125</v>
      </c>
      <c r="BM296" s="233" t="s">
        <v>399</v>
      </c>
    </row>
    <row r="297" s="2" customFormat="1">
      <c r="A297" s="39"/>
      <c r="B297" s="40"/>
      <c r="C297" s="41"/>
      <c r="D297" s="235" t="s">
        <v>127</v>
      </c>
      <c r="E297" s="41"/>
      <c r="F297" s="236" t="s">
        <v>400</v>
      </c>
      <c r="G297" s="41"/>
      <c r="H297" s="41"/>
      <c r="I297" s="237"/>
      <c r="J297" s="41"/>
      <c r="K297" s="41"/>
      <c r="L297" s="45"/>
      <c r="M297" s="238"/>
      <c r="N297" s="239"/>
      <c r="O297" s="93"/>
      <c r="P297" s="93"/>
      <c r="Q297" s="93"/>
      <c r="R297" s="93"/>
      <c r="S297" s="93"/>
      <c r="T297" s="94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127</v>
      </c>
      <c r="AU297" s="18" t="s">
        <v>83</v>
      </c>
    </row>
    <row r="298" s="14" customFormat="1">
      <c r="A298" s="14"/>
      <c r="B298" s="251"/>
      <c r="C298" s="252"/>
      <c r="D298" s="242" t="s">
        <v>129</v>
      </c>
      <c r="E298" s="253" t="s">
        <v>1</v>
      </c>
      <c r="F298" s="254" t="s">
        <v>401</v>
      </c>
      <c r="G298" s="252"/>
      <c r="H298" s="255">
        <v>6</v>
      </c>
      <c r="I298" s="256"/>
      <c r="J298" s="252"/>
      <c r="K298" s="252"/>
      <c r="L298" s="257"/>
      <c r="M298" s="258"/>
      <c r="N298" s="259"/>
      <c r="O298" s="259"/>
      <c r="P298" s="259"/>
      <c r="Q298" s="259"/>
      <c r="R298" s="259"/>
      <c r="S298" s="259"/>
      <c r="T298" s="26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1" t="s">
        <v>129</v>
      </c>
      <c r="AU298" s="261" t="s">
        <v>83</v>
      </c>
      <c r="AV298" s="14" t="s">
        <v>83</v>
      </c>
      <c r="AW298" s="14" t="s">
        <v>30</v>
      </c>
      <c r="AX298" s="14" t="s">
        <v>81</v>
      </c>
      <c r="AY298" s="261" t="s">
        <v>119</v>
      </c>
    </row>
    <row r="299" s="2" customFormat="1" ht="16.5" customHeight="1">
      <c r="A299" s="39"/>
      <c r="B299" s="40"/>
      <c r="C299" s="284" t="s">
        <v>402</v>
      </c>
      <c r="D299" s="284" t="s">
        <v>272</v>
      </c>
      <c r="E299" s="285" t="s">
        <v>403</v>
      </c>
      <c r="F299" s="286" t="s">
        <v>404</v>
      </c>
      <c r="G299" s="287" t="s">
        <v>377</v>
      </c>
      <c r="H299" s="288">
        <v>2</v>
      </c>
      <c r="I299" s="289"/>
      <c r="J299" s="290">
        <f>ROUND(I299*H299,2)</f>
        <v>0</v>
      </c>
      <c r="K299" s="291"/>
      <c r="L299" s="292"/>
      <c r="M299" s="293" t="s">
        <v>1</v>
      </c>
      <c r="N299" s="294" t="s">
        <v>40</v>
      </c>
      <c r="O299" s="93"/>
      <c r="P299" s="231">
        <f>O299*H299</f>
        <v>0</v>
      </c>
      <c r="Q299" s="231">
        <v>0.00064999999999999997</v>
      </c>
      <c r="R299" s="231">
        <f>Q299*H299</f>
        <v>0.0012999999999999999</v>
      </c>
      <c r="S299" s="231">
        <v>0</v>
      </c>
      <c r="T299" s="232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3" t="s">
        <v>170</v>
      </c>
      <c r="AT299" s="233" t="s">
        <v>272</v>
      </c>
      <c r="AU299" s="233" t="s">
        <v>83</v>
      </c>
      <c r="AY299" s="18" t="s">
        <v>119</v>
      </c>
      <c r="BE299" s="234">
        <f>IF(N299="základní",J299,0)</f>
        <v>0</v>
      </c>
      <c r="BF299" s="234">
        <f>IF(N299="snížená",J299,0)</f>
        <v>0</v>
      </c>
      <c r="BG299" s="234">
        <f>IF(N299="zákl. přenesená",J299,0)</f>
        <v>0</v>
      </c>
      <c r="BH299" s="234">
        <f>IF(N299="sníž. přenesená",J299,0)</f>
        <v>0</v>
      </c>
      <c r="BI299" s="234">
        <f>IF(N299="nulová",J299,0)</f>
        <v>0</v>
      </c>
      <c r="BJ299" s="18" t="s">
        <v>125</v>
      </c>
      <c r="BK299" s="234">
        <f>ROUND(I299*H299,2)</f>
        <v>0</v>
      </c>
      <c r="BL299" s="18" t="s">
        <v>125</v>
      </c>
      <c r="BM299" s="233" t="s">
        <v>405</v>
      </c>
    </row>
    <row r="300" s="14" customFormat="1">
      <c r="A300" s="14"/>
      <c r="B300" s="251"/>
      <c r="C300" s="252"/>
      <c r="D300" s="242" t="s">
        <v>129</v>
      </c>
      <c r="E300" s="253" t="s">
        <v>1</v>
      </c>
      <c r="F300" s="254" t="s">
        <v>385</v>
      </c>
      <c r="G300" s="252"/>
      <c r="H300" s="255">
        <v>2</v>
      </c>
      <c r="I300" s="256"/>
      <c r="J300" s="252"/>
      <c r="K300" s="252"/>
      <c r="L300" s="257"/>
      <c r="M300" s="258"/>
      <c r="N300" s="259"/>
      <c r="O300" s="259"/>
      <c r="P300" s="259"/>
      <c r="Q300" s="259"/>
      <c r="R300" s="259"/>
      <c r="S300" s="259"/>
      <c r="T300" s="26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1" t="s">
        <v>129</v>
      </c>
      <c r="AU300" s="261" t="s">
        <v>83</v>
      </c>
      <c r="AV300" s="14" t="s">
        <v>83</v>
      </c>
      <c r="AW300" s="14" t="s">
        <v>30</v>
      </c>
      <c r="AX300" s="14" t="s">
        <v>81</v>
      </c>
      <c r="AY300" s="261" t="s">
        <v>119</v>
      </c>
    </row>
    <row r="301" s="2" customFormat="1" ht="16.5" customHeight="1">
      <c r="A301" s="39"/>
      <c r="B301" s="40"/>
      <c r="C301" s="284" t="s">
        <v>406</v>
      </c>
      <c r="D301" s="284" t="s">
        <v>272</v>
      </c>
      <c r="E301" s="285" t="s">
        <v>407</v>
      </c>
      <c r="F301" s="286" t="s">
        <v>408</v>
      </c>
      <c r="G301" s="287" t="s">
        <v>377</v>
      </c>
      <c r="H301" s="288">
        <v>2</v>
      </c>
      <c r="I301" s="289"/>
      <c r="J301" s="290">
        <f>ROUND(I301*H301,2)</f>
        <v>0</v>
      </c>
      <c r="K301" s="291"/>
      <c r="L301" s="292"/>
      <c r="M301" s="293" t="s">
        <v>1</v>
      </c>
      <c r="N301" s="294" t="s">
        <v>40</v>
      </c>
      <c r="O301" s="93"/>
      <c r="P301" s="231">
        <f>O301*H301</f>
        <v>0</v>
      </c>
      <c r="Q301" s="231">
        <v>0.00064000000000000005</v>
      </c>
      <c r="R301" s="231">
        <f>Q301*H301</f>
        <v>0.0012800000000000001</v>
      </c>
      <c r="S301" s="231">
        <v>0</v>
      </c>
      <c r="T301" s="232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3" t="s">
        <v>170</v>
      </c>
      <c r="AT301" s="233" t="s">
        <v>272</v>
      </c>
      <c r="AU301" s="233" t="s">
        <v>83</v>
      </c>
      <c r="AY301" s="18" t="s">
        <v>119</v>
      </c>
      <c r="BE301" s="234">
        <f>IF(N301="základní",J301,0)</f>
        <v>0</v>
      </c>
      <c r="BF301" s="234">
        <f>IF(N301="snížená",J301,0)</f>
        <v>0</v>
      </c>
      <c r="BG301" s="234">
        <f>IF(N301="zákl. přenesená",J301,0)</f>
        <v>0</v>
      </c>
      <c r="BH301" s="234">
        <f>IF(N301="sníž. přenesená",J301,0)</f>
        <v>0</v>
      </c>
      <c r="BI301" s="234">
        <f>IF(N301="nulová",J301,0)</f>
        <v>0</v>
      </c>
      <c r="BJ301" s="18" t="s">
        <v>125</v>
      </c>
      <c r="BK301" s="234">
        <f>ROUND(I301*H301,2)</f>
        <v>0</v>
      </c>
      <c r="BL301" s="18" t="s">
        <v>125</v>
      </c>
      <c r="BM301" s="233" t="s">
        <v>409</v>
      </c>
    </row>
    <row r="302" s="14" customFormat="1">
      <c r="A302" s="14"/>
      <c r="B302" s="251"/>
      <c r="C302" s="252"/>
      <c r="D302" s="242" t="s">
        <v>129</v>
      </c>
      <c r="E302" s="253" t="s">
        <v>1</v>
      </c>
      <c r="F302" s="254" t="s">
        <v>385</v>
      </c>
      <c r="G302" s="252"/>
      <c r="H302" s="255">
        <v>2</v>
      </c>
      <c r="I302" s="256"/>
      <c r="J302" s="252"/>
      <c r="K302" s="252"/>
      <c r="L302" s="257"/>
      <c r="M302" s="258"/>
      <c r="N302" s="259"/>
      <c r="O302" s="259"/>
      <c r="P302" s="259"/>
      <c r="Q302" s="259"/>
      <c r="R302" s="259"/>
      <c r="S302" s="259"/>
      <c r="T302" s="26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1" t="s">
        <v>129</v>
      </c>
      <c r="AU302" s="261" t="s">
        <v>83</v>
      </c>
      <c r="AV302" s="14" t="s">
        <v>83</v>
      </c>
      <c r="AW302" s="14" t="s">
        <v>30</v>
      </c>
      <c r="AX302" s="14" t="s">
        <v>81</v>
      </c>
      <c r="AY302" s="261" t="s">
        <v>119</v>
      </c>
    </row>
    <row r="303" s="2" customFormat="1" ht="16.5" customHeight="1">
      <c r="A303" s="39"/>
      <c r="B303" s="40"/>
      <c r="C303" s="284" t="s">
        <v>410</v>
      </c>
      <c r="D303" s="284" t="s">
        <v>272</v>
      </c>
      <c r="E303" s="285" t="s">
        <v>411</v>
      </c>
      <c r="F303" s="286" t="s">
        <v>412</v>
      </c>
      <c r="G303" s="287" t="s">
        <v>377</v>
      </c>
      <c r="H303" s="288">
        <v>2</v>
      </c>
      <c r="I303" s="289"/>
      <c r="J303" s="290">
        <f>ROUND(I303*H303,2)</f>
        <v>0</v>
      </c>
      <c r="K303" s="291"/>
      <c r="L303" s="292"/>
      <c r="M303" s="293" t="s">
        <v>1</v>
      </c>
      <c r="N303" s="294" t="s">
        <v>40</v>
      </c>
      <c r="O303" s="93"/>
      <c r="P303" s="231">
        <f>O303*H303</f>
        <v>0</v>
      </c>
      <c r="Q303" s="231">
        <v>0.00054000000000000001</v>
      </c>
      <c r="R303" s="231">
        <f>Q303*H303</f>
        <v>0.00108</v>
      </c>
      <c r="S303" s="231">
        <v>0</v>
      </c>
      <c r="T303" s="232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3" t="s">
        <v>170</v>
      </c>
      <c r="AT303" s="233" t="s">
        <v>272</v>
      </c>
      <c r="AU303" s="233" t="s">
        <v>83</v>
      </c>
      <c r="AY303" s="18" t="s">
        <v>119</v>
      </c>
      <c r="BE303" s="234">
        <f>IF(N303="základní",J303,0)</f>
        <v>0</v>
      </c>
      <c r="BF303" s="234">
        <f>IF(N303="snížená",J303,0)</f>
        <v>0</v>
      </c>
      <c r="BG303" s="234">
        <f>IF(N303="zákl. přenesená",J303,0)</f>
        <v>0</v>
      </c>
      <c r="BH303" s="234">
        <f>IF(N303="sníž. přenesená",J303,0)</f>
        <v>0</v>
      </c>
      <c r="BI303" s="234">
        <f>IF(N303="nulová",J303,0)</f>
        <v>0</v>
      </c>
      <c r="BJ303" s="18" t="s">
        <v>125</v>
      </c>
      <c r="BK303" s="234">
        <f>ROUND(I303*H303,2)</f>
        <v>0</v>
      </c>
      <c r="BL303" s="18" t="s">
        <v>125</v>
      </c>
      <c r="BM303" s="233" t="s">
        <v>413</v>
      </c>
    </row>
    <row r="304" s="14" customFormat="1">
      <c r="A304" s="14"/>
      <c r="B304" s="251"/>
      <c r="C304" s="252"/>
      <c r="D304" s="242" t="s">
        <v>129</v>
      </c>
      <c r="E304" s="253" t="s">
        <v>1</v>
      </c>
      <c r="F304" s="254" t="s">
        <v>385</v>
      </c>
      <c r="G304" s="252"/>
      <c r="H304" s="255">
        <v>2</v>
      </c>
      <c r="I304" s="256"/>
      <c r="J304" s="252"/>
      <c r="K304" s="252"/>
      <c r="L304" s="257"/>
      <c r="M304" s="258"/>
      <c r="N304" s="259"/>
      <c r="O304" s="259"/>
      <c r="P304" s="259"/>
      <c r="Q304" s="259"/>
      <c r="R304" s="259"/>
      <c r="S304" s="259"/>
      <c r="T304" s="26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1" t="s">
        <v>129</v>
      </c>
      <c r="AU304" s="261" t="s">
        <v>83</v>
      </c>
      <c r="AV304" s="14" t="s">
        <v>83</v>
      </c>
      <c r="AW304" s="14" t="s">
        <v>30</v>
      </c>
      <c r="AX304" s="14" t="s">
        <v>81</v>
      </c>
      <c r="AY304" s="261" t="s">
        <v>119</v>
      </c>
    </row>
    <row r="305" s="2" customFormat="1" ht="24.15" customHeight="1">
      <c r="A305" s="39"/>
      <c r="B305" s="40"/>
      <c r="C305" s="221" t="s">
        <v>414</v>
      </c>
      <c r="D305" s="221" t="s">
        <v>121</v>
      </c>
      <c r="E305" s="222" t="s">
        <v>415</v>
      </c>
      <c r="F305" s="223" t="s">
        <v>416</v>
      </c>
      <c r="G305" s="224" t="s">
        <v>417</v>
      </c>
      <c r="H305" s="225">
        <v>8</v>
      </c>
      <c r="I305" s="226"/>
      <c r="J305" s="227">
        <f>ROUND(I305*H305,2)</f>
        <v>0</v>
      </c>
      <c r="K305" s="228"/>
      <c r="L305" s="45"/>
      <c r="M305" s="229" t="s">
        <v>1</v>
      </c>
      <c r="N305" s="230" t="s">
        <v>40</v>
      </c>
      <c r="O305" s="93"/>
      <c r="P305" s="231">
        <f>O305*H305</f>
        <v>0</v>
      </c>
      <c r="Q305" s="231">
        <v>0.00031</v>
      </c>
      <c r="R305" s="231">
        <f>Q305*H305</f>
        <v>0.00248</v>
      </c>
      <c r="S305" s="231">
        <v>0</v>
      </c>
      <c r="T305" s="232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3" t="s">
        <v>125</v>
      </c>
      <c r="AT305" s="233" t="s">
        <v>121</v>
      </c>
      <c r="AU305" s="233" t="s">
        <v>83</v>
      </c>
      <c r="AY305" s="18" t="s">
        <v>119</v>
      </c>
      <c r="BE305" s="234">
        <f>IF(N305="základní",J305,0)</f>
        <v>0</v>
      </c>
      <c r="BF305" s="234">
        <f>IF(N305="snížená",J305,0)</f>
        <v>0</v>
      </c>
      <c r="BG305" s="234">
        <f>IF(N305="zákl. přenesená",J305,0)</f>
        <v>0</v>
      </c>
      <c r="BH305" s="234">
        <f>IF(N305="sníž. přenesená",J305,0)</f>
        <v>0</v>
      </c>
      <c r="BI305" s="234">
        <f>IF(N305="nulová",J305,0)</f>
        <v>0</v>
      </c>
      <c r="BJ305" s="18" t="s">
        <v>125</v>
      </c>
      <c r="BK305" s="234">
        <f>ROUND(I305*H305,2)</f>
        <v>0</v>
      </c>
      <c r="BL305" s="18" t="s">
        <v>125</v>
      </c>
      <c r="BM305" s="233" t="s">
        <v>418</v>
      </c>
    </row>
    <row r="306" s="2" customFormat="1">
      <c r="A306" s="39"/>
      <c r="B306" s="40"/>
      <c r="C306" s="41"/>
      <c r="D306" s="235" t="s">
        <v>127</v>
      </c>
      <c r="E306" s="41"/>
      <c r="F306" s="236" t="s">
        <v>419</v>
      </c>
      <c r="G306" s="41"/>
      <c r="H306" s="41"/>
      <c r="I306" s="237"/>
      <c r="J306" s="41"/>
      <c r="K306" s="41"/>
      <c r="L306" s="45"/>
      <c r="M306" s="238"/>
      <c r="N306" s="239"/>
      <c r="O306" s="93"/>
      <c r="P306" s="93"/>
      <c r="Q306" s="93"/>
      <c r="R306" s="93"/>
      <c r="S306" s="93"/>
      <c r="T306" s="94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127</v>
      </c>
      <c r="AU306" s="18" t="s">
        <v>83</v>
      </c>
    </row>
    <row r="307" s="14" customFormat="1">
      <c r="A307" s="14"/>
      <c r="B307" s="251"/>
      <c r="C307" s="252"/>
      <c r="D307" s="242" t="s">
        <v>129</v>
      </c>
      <c r="E307" s="253" t="s">
        <v>1</v>
      </c>
      <c r="F307" s="254" t="s">
        <v>420</v>
      </c>
      <c r="G307" s="252"/>
      <c r="H307" s="255">
        <v>8</v>
      </c>
      <c r="I307" s="256"/>
      <c r="J307" s="252"/>
      <c r="K307" s="252"/>
      <c r="L307" s="257"/>
      <c r="M307" s="258"/>
      <c r="N307" s="259"/>
      <c r="O307" s="259"/>
      <c r="P307" s="259"/>
      <c r="Q307" s="259"/>
      <c r="R307" s="259"/>
      <c r="S307" s="259"/>
      <c r="T307" s="260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1" t="s">
        <v>129</v>
      </c>
      <c r="AU307" s="261" t="s">
        <v>83</v>
      </c>
      <c r="AV307" s="14" t="s">
        <v>83</v>
      </c>
      <c r="AW307" s="14" t="s">
        <v>30</v>
      </c>
      <c r="AX307" s="14" t="s">
        <v>81</v>
      </c>
      <c r="AY307" s="261" t="s">
        <v>119</v>
      </c>
    </row>
    <row r="308" s="2" customFormat="1" ht="24.15" customHeight="1">
      <c r="A308" s="39"/>
      <c r="B308" s="40"/>
      <c r="C308" s="221" t="s">
        <v>421</v>
      </c>
      <c r="D308" s="221" t="s">
        <v>121</v>
      </c>
      <c r="E308" s="222" t="s">
        <v>422</v>
      </c>
      <c r="F308" s="223" t="s">
        <v>423</v>
      </c>
      <c r="G308" s="224" t="s">
        <v>417</v>
      </c>
      <c r="H308" s="225">
        <v>1</v>
      </c>
      <c r="I308" s="226"/>
      <c r="J308" s="227">
        <f>ROUND(I308*H308,2)</f>
        <v>0</v>
      </c>
      <c r="K308" s="228"/>
      <c r="L308" s="45"/>
      <c r="M308" s="229" t="s">
        <v>1</v>
      </c>
      <c r="N308" s="230" t="s">
        <v>40</v>
      </c>
      <c r="O308" s="93"/>
      <c r="P308" s="231">
        <f>O308*H308</f>
        <v>0</v>
      </c>
      <c r="Q308" s="231">
        <v>0.00122</v>
      </c>
      <c r="R308" s="231">
        <f>Q308*H308</f>
        <v>0.00122</v>
      </c>
      <c r="S308" s="231">
        <v>0</v>
      </c>
      <c r="T308" s="232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3" t="s">
        <v>125</v>
      </c>
      <c r="AT308" s="233" t="s">
        <v>121</v>
      </c>
      <c r="AU308" s="233" t="s">
        <v>83</v>
      </c>
      <c r="AY308" s="18" t="s">
        <v>119</v>
      </c>
      <c r="BE308" s="234">
        <f>IF(N308="základní",J308,0)</f>
        <v>0</v>
      </c>
      <c r="BF308" s="234">
        <f>IF(N308="snížená",J308,0)</f>
        <v>0</v>
      </c>
      <c r="BG308" s="234">
        <f>IF(N308="zákl. přenesená",J308,0)</f>
        <v>0</v>
      </c>
      <c r="BH308" s="234">
        <f>IF(N308="sníž. přenesená",J308,0)</f>
        <v>0</v>
      </c>
      <c r="BI308" s="234">
        <f>IF(N308="nulová",J308,0)</f>
        <v>0</v>
      </c>
      <c r="BJ308" s="18" t="s">
        <v>125</v>
      </c>
      <c r="BK308" s="234">
        <f>ROUND(I308*H308,2)</f>
        <v>0</v>
      </c>
      <c r="BL308" s="18" t="s">
        <v>125</v>
      </c>
      <c r="BM308" s="233" t="s">
        <v>424</v>
      </c>
    </row>
    <row r="309" s="2" customFormat="1">
      <c r="A309" s="39"/>
      <c r="B309" s="40"/>
      <c r="C309" s="41"/>
      <c r="D309" s="235" t="s">
        <v>127</v>
      </c>
      <c r="E309" s="41"/>
      <c r="F309" s="236" t="s">
        <v>425</v>
      </c>
      <c r="G309" s="41"/>
      <c r="H309" s="41"/>
      <c r="I309" s="237"/>
      <c r="J309" s="41"/>
      <c r="K309" s="41"/>
      <c r="L309" s="45"/>
      <c r="M309" s="238"/>
      <c r="N309" s="239"/>
      <c r="O309" s="93"/>
      <c r="P309" s="93"/>
      <c r="Q309" s="93"/>
      <c r="R309" s="93"/>
      <c r="S309" s="93"/>
      <c r="T309" s="94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127</v>
      </c>
      <c r="AU309" s="18" t="s">
        <v>83</v>
      </c>
    </row>
    <row r="310" s="14" customFormat="1">
      <c r="A310" s="14"/>
      <c r="B310" s="251"/>
      <c r="C310" s="252"/>
      <c r="D310" s="242" t="s">
        <v>129</v>
      </c>
      <c r="E310" s="253" t="s">
        <v>1</v>
      </c>
      <c r="F310" s="254" t="s">
        <v>426</v>
      </c>
      <c r="G310" s="252"/>
      <c r="H310" s="255">
        <v>1</v>
      </c>
      <c r="I310" s="256"/>
      <c r="J310" s="252"/>
      <c r="K310" s="252"/>
      <c r="L310" s="257"/>
      <c r="M310" s="258"/>
      <c r="N310" s="259"/>
      <c r="O310" s="259"/>
      <c r="P310" s="259"/>
      <c r="Q310" s="259"/>
      <c r="R310" s="259"/>
      <c r="S310" s="259"/>
      <c r="T310" s="26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1" t="s">
        <v>129</v>
      </c>
      <c r="AU310" s="261" t="s">
        <v>83</v>
      </c>
      <c r="AV310" s="14" t="s">
        <v>83</v>
      </c>
      <c r="AW310" s="14" t="s">
        <v>30</v>
      </c>
      <c r="AX310" s="14" t="s">
        <v>81</v>
      </c>
      <c r="AY310" s="261" t="s">
        <v>119</v>
      </c>
    </row>
    <row r="311" s="2" customFormat="1" ht="24.15" customHeight="1">
      <c r="A311" s="39"/>
      <c r="B311" s="40"/>
      <c r="C311" s="221" t="s">
        <v>427</v>
      </c>
      <c r="D311" s="221" t="s">
        <v>121</v>
      </c>
      <c r="E311" s="222" t="s">
        <v>428</v>
      </c>
      <c r="F311" s="223" t="s">
        <v>429</v>
      </c>
      <c r="G311" s="224" t="s">
        <v>377</v>
      </c>
      <c r="H311" s="225">
        <v>37</v>
      </c>
      <c r="I311" s="226"/>
      <c r="J311" s="227">
        <f>ROUND(I311*H311,2)</f>
        <v>0</v>
      </c>
      <c r="K311" s="228"/>
      <c r="L311" s="45"/>
      <c r="M311" s="229" t="s">
        <v>1</v>
      </c>
      <c r="N311" s="230" t="s">
        <v>40</v>
      </c>
      <c r="O311" s="93"/>
      <c r="P311" s="231">
        <f>O311*H311</f>
        <v>0</v>
      </c>
      <c r="Q311" s="231">
        <v>0.0098899999999999995</v>
      </c>
      <c r="R311" s="231">
        <f>Q311*H311</f>
        <v>0.36592999999999998</v>
      </c>
      <c r="S311" s="231">
        <v>0</v>
      </c>
      <c r="T311" s="232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3" t="s">
        <v>125</v>
      </c>
      <c r="AT311" s="233" t="s">
        <v>121</v>
      </c>
      <c r="AU311" s="233" t="s">
        <v>83</v>
      </c>
      <c r="AY311" s="18" t="s">
        <v>119</v>
      </c>
      <c r="BE311" s="234">
        <f>IF(N311="základní",J311,0)</f>
        <v>0</v>
      </c>
      <c r="BF311" s="234">
        <f>IF(N311="snížená",J311,0)</f>
        <v>0</v>
      </c>
      <c r="BG311" s="234">
        <f>IF(N311="zákl. přenesená",J311,0)</f>
        <v>0</v>
      </c>
      <c r="BH311" s="234">
        <f>IF(N311="sníž. přenesená",J311,0)</f>
        <v>0</v>
      </c>
      <c r="BI311" s="234">
        <f>IF(N311="nulová",J311,0)</f>
        <v>0</v>
      </c>
      <c r="BJ311" s="18" t="s">
        <v>125</v>
      </c>
      <c r="BK311" s="234">
        <f>ROUND(I311*H311,2)</f>
        <v>0</v>
      </c>
      <c r="BL311" s="18" t="s">
        <v>125</v>
      </c>
      <c r="BM311" s="233" t="s">
        <v>430</v>
      </c>
    </row>
    <row r="312" s="2" customFormat="1">
      <c r="A312" s="39"/>
      <c r="B312" s="40"/>
      <c r="C312" s="41"/>
      <c r="D312" s="235" t="s">
        <v>127</v>
      </c>
      <c r="E312" s="41"/>
      <c r="F312" s="236" t="s">
        <v>431</v>
      </c>
      <c r="G312" s="41"/>
      <c r="H312" s="41"/>
      <c r="I312" s="237"/>
      <c r="J312" s="41"/>
      <c r="K312" s="41"/>
      <c r="L312" s="45"/>
      <c r="M312" s="238"/>
      <c r="N312" s="239"/>
      <c r="O312" s="93"/>
      <c r="P312" s="93"/>
      <c r="Q312" s="93"/>
      <c r="R312" s="93"/>
      <c r="S312" s="93"/>
      <c r="T312" s="94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127</v>
      </c>
      <c r="AU312" s="18" t="s">
        <v>83</v>
      </c>
    </row>
    <row r="313" s="14" customFormat="1">
      <c r="A313" s="14"/>
      <c r="B313" s="251"/>
      <c r="C313" s="252"/>
      <c r="D313" s="242" t="s">
        <v>129</v>
      </c>
      <c r="E313" s="253" t="s">
        <v>1</v>
      </c>
      <c r="F313" s="254" t="s">
        <v>432</v>
      </c>
      <c r="G313" s="252"/>
      <c r="H313" s="255">
        <v>37</v>
      </c>
      <c r="I313" s="256"/>
      <c r="J313" s="252"/>
      <c r="K313" s="252"/>
      <c r="L313" s="257"/>
      <c r="M313" s="258"/>
      <c r="N313" s="259"/>
      <c r="O313" s="259"/>
      <c r="P313" s="259"/>
      <c r="Q313" s="259"/>
      <c r="R313" s="259"/>
      <c r="S313" s="259"/>
      <c r="T313" s="26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1" t="s">
        <v>129</v>
      </c>
      <c r="AU313" s="261" t="s">
        <v>83</v>
      </c>
      <c r="AV313" s="14" t="s">
        <v>83</v>
      </c>
      <c r="AW313" s="14" t="s">
        <v>30</v>
      </c>
      <c r="AX313" s="14" t="s">
        <v>81</v>
      </c>
      <c r="AY313" s="261" t="s">
        <v>119</v>
      </c>
    </row>
    <row r="314" s="2" customFormat="1" ht="24.15" customHeight="1">
      <c r="A314" s="39"/>
      <c r="B314" s="40"/>
      <c r="C314" s="284" t="s">
        <v>433</v>
      </c>
      <c r="D314" s="284" t="s">
        <v>272</v>
      </c>
      <c r="E314" s="285" t="s">
        <v>434</v>
      </c>
      <c r="F314" s="286" t="s">
        <v>435</v>
      </c>
      <c r="G314" s="287" t="s">
        <v>377</v>
      </c>
      <c r="H314" s="288">
        <v>6</v>
      </c>
      <c r="I314" s="289"/>
      <c r="J314" s="290">
        <f>ROUND(I314*H314,2)</f>
        <v>0</v>
      </c>
      <c r="K314" s="291"/>
      <c r="L314" s="292"/>
      <c r="M314" s="293" t="s">
        <v>1</v>
      </c>
      <c r="N314" s="294" t="s">
        <v>40</v>
      </c>
      <c r="O314" s="93"/>
      <c r="P314" s="231">
        <f>O314*H314</f>
        <v>0</v>
      </c>
      <c r="Q314" s="231">
        <v>1.4099999999999999</v>
      </c>
      <c r="R314" s="231">
        <f>Q314*H314</f>
        <v>8.4599999999999991</v>
      </c>
      <c r="S314" s="231">
        <v>0</v>
      </c>
      <c r="T314" s="232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3" t="s">
        <v>170</v>
      </c>
      <c r="AT314" s="233" t="s">
        <v>272</v>
      </c>
      <c r="AU314" s="233" t="s">
        <v>83</v>
      </c>
      <c r="AY314" s="18" t="s">
        <v>119</v>
      </c>
      <c r="BE314" s="234">
        <f>IF(N314="základní",J314,0)</f>
        <v>0</v>
      </c>
      <c r="BF314" s="234">
        <f>IF(N314="snížená",J314,0)</f>
        <v>0</v>
      </c>
      <c r="BG314" s="234">
        <f>IF(N314="zákl. přenesená",J314,0)</f>
        <v>0</v>
      </c>
      <c r="BH314" s="234">
        <f>IF(N314="sníž. přenesená",J314,0)</f>
        <v>0</v>
      </c>
      <c r="BI314" s="234">
        <f>IF(N314="nulová",J314,0)</f>
        <v>0</v>
      </c>
      <c r="BJ314" s="18" t="s">
        <v>125</v>
      </c>
      <c r="BK314" s="234">
        <f>ROUND(I314*H314,2)</f>
        <v>0</v>
      </c>
      <c r="BL314" s="18" t="s">
        <v>125</v>
      </c>
      <c r="BM314" s="233" t="s">
        <v>436</v>
      </c>
    </row>
    <row r="315" s="14" customFormat="1">
      <c r="A315" s="14"/>
      <c r="B315" s="251"/>
      <c r="C315" s="252"/>
      <c r="D315" s="242" t="s">
        <v>129</v>
      </c>
      <c r="E315" s="253" t="s">
        <v>1</v>
      </c>
      <c r="F315" s="254" t="s">
        <v>437</v>
      </c>
      <c r="G315" s="252"/>
      <c r="H315" s="255">
        <v>6</v>
      </c>
      <c r="I315" s="256"/>
      <c r="J315" s="252"/>
      <c r="K315" s="252"/>
      <c r="L315" s="257"/>
      <c r="M315" s="258"/>
      <c r="N315" s="259"/>
      <c r="O315" s="259"/>
      <c r="P315" s="259"/>
      <c r="Q315" s="259"/>
      <c r="R315" s="259"/>
      <c r="S315" s="259"/>
      <c r="T315" s="26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1" t="s">
        <v>129</v>
      </c>
      <c r="AU315" s="261" t="s">
        <v>83</v>
      </c>
      <c r="AV315" s="14" t="s">
        <v>83</v>
      </c>
      <c r="AW315" s="14" t="s">
        <v>30</v>
      </c>
      <c r="AX315" s="14" t="s">
        <v>81</v>
      </c>
      <c r="AY315" s="261" t="s">
        <v>119</v>
      </c>
    </row>
    <row r="316" s="2" customFormat="1" ht="21.75" customHeight="1">
      <c r="A316" s="39"/>
      <c r="B316" s="40"/>
      <c r="C316" s="284" t="s">
        <v>438</v>
      </c>
      <c r="D316" s="284" t="s">
        <v>272</v>
      </c>
      <c r="E316" s="285" t="s">
        <v>439</v>
      </c>
      <c r="F316" s="286" t="s">
        <v>440</v>
      </c>
      <c r="G316" s="287" t="s">
        <v>377</v>
      </c>
      <c r="H316" s="288">
        <v>3</v>
      </c>
      <c r="I316" s="289"/>
      <c r="J316" s="290">
        <f>ROUND(I316*H316,2)</f>
        <v>0</v>
      </c>
      <c r="K316" s="291"/>
      <c r="L316" s="292"/>
      <c r="M316" s="293" t="s">
        <v>1</v>
      </c>
      <c r="N316" s="294" t="s">
        <v>40</v>
      </c>
      <c r="O316" s="93"/>
      <c r="P316" s="231">
        <f>O316*H316</f>
        <v>0</v>
      </c>
      <c r="Q316" s="231">
        <v>0.254</v>
      </c>
      <c r="R316" s="231">
        <f>Q316*H316</f>
        <v>0.76200000000000001</v>
      </c>
      <c r="S316" s="231">
        <v>0</v>
      </c>
      <c r="T316" s="232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3" t="s">
        <v>170</v>
      </c>
      <c r="AT316" s="233" t="s">
        <v>272</v>
      </c>
      <c r="AU316" s="233" t="s">
        <v>83</v>
      </c>
      <c r="AY316" s="18" t="s">
        <v>119</v>
      </c>
      <c r="BE316" s="234">
        <f>IF(N316="základní",J316,0)</f>
        <v>0</v>
      </c>
      <c r="BF316" s="234">
        <f>IF(N316="snížená",J316,0)</f>
        <v>0</v>
      </c>
      <c r="BG316" s="234">
        <f>IF(N316="zákl. přenesená",J316,0)</f>
        <v>0</v>
      </c>
      <c r="BH316" s="234">
        <f>IF(N316="sníž. přenesená",J316,0)</f>
        <v>0</v>
      </c>
      <c r="BI316" s="234">
        <f>IF(N316="nulová",J316,0)</f>
        <v>0</v>
      </c>
      <c r="BJ316" s="18" t="s">
        <v>125</v>
      </c>
      <c r="BK316" s="234">
        <f>ROUND(I316*H316,2)</f>
        <v>0</v>
      </c>
      <c r="BL316" s="18" t="s">
        <v>125</v>
      </c>
      <c r="BM316" s="233" t="s">
        <v>441</v>
      </c>
    </row>
    <row r="317" s="14" customFormat="1">
      <c r="A317" s="14"/>
      <c r="B317" s="251"/>
      <c r="C317" s="252"/>
      <c r="D317" s="242" t="s">
        <v>129</v>
      </c>
      <c r="E317" s="253" t="s">
        <v>1</v>
      </c>
      <c r="F317" s="254" t="s">
        <v>362</v>
      </c>
      <c r="G317" s="252"/>
      <c r="H317" s="255">
        <v>3</v>
      </c>
      <c r="I317" s="256"/>
      <c r="J317" s="252"/>
      <c r="K317" s="252"/>
      <c r="L317" s="257"/>
      <c r="M317" s="258"/>
      <c r="N317" s="259"/>
      <c r="O317" s="259"/>
      <c r="P317" s="259"/>
      <c r="Q317" s="259"/>
      <c r="R317" s="259"/>
      <c r="S317" s="259"/>
      <c r="T317" s="26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1" t="s">
        <v>129</v>
      </c>
      <c r="AU317" s="261" t="s">
        <v>83</v>
      </c>
      <c r="AV317" s="14" t="s">
        <v>83</v>
      </c>
      <c r="AW317" s="14" t="s">
        <v>30</v>
      </c>
      <c r="AX317" s="14" t="s">
        <v>81</v>
      </c>
      <c r="AY317" s="261" t="s">
        <v>119</v>
      </c>
    </row>
    <row r="318" s="2" customFormat="1" ht="21.75" customHeight="1">
      <c r="A318" s="39"/>
      <c r="B318" s="40"/>
      <c r="C318" s="284" t="s">
        <v>442</v>
      </c>
      <c r="D318" s="284" t="s">
        <v>272</v>
      </c>
      <c r="E318" s="285" t="s">
        <v>443</v>
      </c>
      <c r="F318" s="286" t="s">
        <v>444</v>
      </c>
      <c r="G318" s="287" t="s">
        <v>377</v>
      </c>
      <c r="H318" s="288">
        <v>4</v>
      </c>
      <c r="I318" s="289"/>
      <c r="J318" s="290">
        <f>ROUND(I318*H318,2)</f>
        <v>0</v>
      </c>
      <c r="K318" s="291"/>
      <c r="L318" s="292"/>
      <c r="M318" s="293" t="s">
        <v>1</v>
      </c>
      <c r="N318" s="294" t="s">
        <v>40</v>
      </c>
      <c r="O318" s="93"/>
      <c r="P318" s="231">
        <f>O318*H318</f>
        <v>0</v>
      </c>
      <c r="Q318" s="231">
        <v>0.50600000000000001</v>
      </c>
      <c r="R318" s="231">
        <f>Q318*H318</f>
        <v>2.024</v>
      </c>
      <c r="S318" s="231">
        <v>0</v>
      </c>
      <c r="T318" s="232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3" t="s">
        <v>170</v>
      </c>
      <c r="AT318" s="233" t="s">
        <v>272</v>
      </c>
      <c r="AU318" s="233" t="s">
        <v>83</v>
      </c>
      <c r="AY318" s="18" t="s">
        <v>119</v>
      </c>
      <c r="BE318" s="234">
        <f>IF(N318="základní",J318,0)</f>
        <v>0</v>
      </c>
      <c r="BF318" s="234">
        <f>IF(N318="snížená",J318,0)</f>
        <v>0</v>
      </c>
      <c r="BG318" s="234">
        <f>IF(N318="zákl. přenesená",J318,0)</f>
        <v>0</v>
      </c>
      <c r="BH318" s="234">
        <f>IF(N318="sníž. přenesená",J318,0)</f>
        <v>0</v>
      </c>
      <c r="BI318" s="234">
        <f>IF(N318="nulová",J318,0)</f>
        <v>0</v>
      </c>
      <c r="BJ318" s="18" t="s">
        <v>125</v>
      </c>
      <c r="BK318" s="234">
        <f>ROUND(I318*H318,2)</f>
        <v>0</v>
      </c>
      <c r="BL318" s="18" t="s">
        <v>125</v>
      </c>
      <c r="BM318" s="233" t="s">
        <v>445</v>
      </c>
    </row>
    <row r="319" s="14" customFormat="1">
      <c r="A319" s="14"/>
      <c r="B319" s="251"/>
      <c r="C319" s="252"/>
      <c r="D319" s="242" t="s">
        <v>129</v>
      </c>
      <c r="E319" s="253" t="s">
        <v>1</v>
      </c>
      <c r="F319" s="254" t="s">
        <v>282</v>
      </c>
      <c r="G319" s="252"/>
      <c r="H319" s="255">
        <v>4</v>
      </c>
      <c r="I319" s="256"/>
      <c r="J319" s="252"/>
      <c r="K319" s="252"/>
      <c r="L319" s="257"/>
      <c r="M319" s="258"/>
      <c r="N319" s="259"/>
      <c r="O319" s="259"/>
      <c r="P319" s="259"/>
      <c r="Q319" s="259"/>
      <c r="R319" s="259"/>
      <c r="S319" s="259"/>
      <c r="T319" s="26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1" t="s">
        <v>129</v>
      </c>
      <c r="AU319" s="261" t="s">
        <v>83</v>
      </c>
      <c r="AV319" s="14" t="s">
        <v>83</v>
      </c>
      <c r="AW319" s="14" t="s">
        <v>30</v>
      </c>
      <c r="AX319" s="14" t="s">
        <v>81</v>
      </c>
      <c r="AY319" s="261" t="s">
        <v>119</v>
      </c>
    </row>
    <row r="320" s="2" customFormat="1" ht="21.75" customHeight="1">
      <c r="A320" s="39"/>
      <c r="B320" s="40"/>
      <c r="C320" s="284" t="s">
        <v>446</v>
      </c>
      <c r="D320" s="284" t="s">
        <v>272</v>
      </c>
      <c r="E320" s="285" t="s">
        <v>447</v>
      </c>
      <c r="F320" s="286" t="s">
        <v>448</v>
      </c>
      <c r="G320" s="287" t="s">
        <v>377</v>
      </c>
      <c r="H320" s="288">
        <v>1</v>
      </c>
      <c r="I320" s="289"/>
      <c r="J320" s="290">
        <f>ROUND(I320*H320,2)</f>
        <v>0</v>
      </c>
      <c r="K320" s="291"/>
      <c r="L320" s="292"/>
      <c r="M320" s="293" t="s">
        <v>1</v>
      </c>
      <c r="N320" s="294" t="s">
        <v>40</v>
      </c>
      <c r="O320" s="93"/>
      <c r="P320" s="231">
        <f>O320*H320</f>
        <v>0</v>
      </c>
      <c r="Q320" s="231">
        <v>1.0129999999999999</v>
      </c>
      <c r="R320" s="231">
        <f>Q320*H320</f>
        <v>1.0129999999999999</v>
      </c>
      <c r="S320" s="231">
        <v>0</v>
      </c>
      <c r="T320" s="232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3" t="s">
        <v>170</v>
      </c>
      <c r="AT320" s="233" t="s">
        <v>272</v>
      </c>
      <c r="AU320" s="233" t="s">
        <v>83</v>
      </c>
      <c r="AY320" s="18" t="s">
        <v>119</v>
      </c>
      <c r="BE320" s="234">
        <f>IF(N320="základní",J320,0)</f>
        <v>0</v>
      </c>
      <c r="BF320" s="234">
        <f>IF(N320="snížená",J320,0)</f>
        <v>0</v>
      </c>
      <c r="BG320" s="234">
        <f>IF(N320="zákl. přenesená",J320,0)</f>
        <v>0</v>
      </c>
      <c r="BH320" s="234">
        <f>IF(N320="sníž. přenesená",J320,0)</f>
        <v>0</v>
      </c>
      <c r="BI320" s="234">
        <f>IF(N320="nulová",J320,0)</f>
        <v>0</v>
      </c>
      <c r="BJ320" s="18" t="s">
        <v>125</v>
      </c>
      <c r="BK320" s="234">
        <f>ROUND(I320*H320,2)</f>
        <v>0</v>
      </c>
      <c r="BL320" s="18" t="s">
        <v>125</v>
      </c>
      <c r="BM320" s="233" t="s">
        <v>449</v>
      </c>
    </row>
    <row r="321" s="14" customFormat="1">
      <c r="A321" s="14"/>
      <c r="B321" s="251"/>
      <c r="C321" s="252"/>
      <c r="D321" s="242" t="s">
        <v>129</v>
      </c>
      <c r="E321" s="253" t="s">
        <v>1</v>
      </c>
      <c r="F321" s="254" t="s">
        <v>426</v>
      </c>
      <c r="G321" s="252"/>
      <c r="H321" s="255">
        <v>1</v>
      </c>
      <c r="I321" s="256"/>
      <c r="J321" s="252"/>
      <c r="K321" s="252"/>
      <c r="L321" s="257"/>
      <c r="M321" s="258"/>
      <c r="N321" s="259"/>
      <c r="O321" s="259"/>
      <c r="P321" s="259"/>
      <c r="Q321" s="259"/>
      <c r="R321" s="259"/>
      <c r="S321" s="259"/>
      <c r="T321" s="26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1" t="s">
        <v>129</v>
      </c>
      <c r="AU321" s="261" t="s">
        <v>83</v>
      </c>
      <c r="AV321" s="14" t="s">
        <v>83</v>
      </c>
      <c r="AW321" s="14" t="s">
        <v>30</v>
      </c>
      <c r="AX321" s="14" t="s">
        <v>81</v>
      </c>
      <c r="AY321" s="261" t="s">
        <v>119</v>
      </c>
    </row>
    <row r="322" s="2" customFormat="1" ht="24.15" customHeight="1">
      <c r="A322" s="39"/>
      <c r="B322" s="40"/>
      <c r="C322" s="284" t="s">
        <v>450</v>
      </c>
      <c r="D322" s="284" t="s">
        <v>272</v>
      </c>
      <c r="E322" s="285" t="s">
        <v>451</v>
      </c>
      <c r="F322" s="286" t="s">
        <v>452</v>
      </c>
      <c r="G322" s="287" t="s">
        <v>377</v>
      </c>
      <c r="H322" s="288">
        <v>2</v>
      </c>
      <c r="I322" s="289"/>
      <c r="J322" s="290">
        <f>ROUND(I322*H322,2)</f>
        <v>0</v>
      </c>
      <c r="K322" s="291"/>
      <c r="L322" s="292"/>
      <c r="M322" s="293" t="s">
        <v>1</v>
      </c>
      <c r="N322" s="294" t="s">
        <v>40</v>
      </c>
      <c r="O322" s="93"/>
      <c r="P322" s="231">
        <f>O322*H322</f>
        <v>0</v>
      </c>
      <c r="Q322" s="231">
        <v>0.068000000000000005</v>
      </c>
      <c r="R322" s="231">
        <f>Q322*H322</f>
        <v>0.13600000000000001</v>
      </c>
      <c r="S322" s="231">
        <v>0</v>
      </c>
      <c r="T322" s="232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3" t="s">
        <v>170</v>
      </c>
      <c r="AT322" s="233" t="s">
        <v>272</v>
      </c>
      <c r="AU322" s="233" t="s">
        <v>83</v>
      </c>
      <c r="AY322" s="18" t="s">
        <v>119</v>
      </c>
      <c r="BE322" s="234">
        <f>IF(N322="základní",J322,0)</f>
        <v>0</v>
      </c>
      <c r="BF322" s="234">
        <f>IF(N322="snížená",J322,0)</f>
        <v>0</v>
      </c>
      <c r="BG322" s="234">
        <f>IF(N322="zákl. přenesená",J322,0)</f>
        <v>0</v>
      </c>
      <c r="BH322" s="234">
        <f>IF(N322="sníž. přenesená",J322,0)</f>
        <v>0</v>
      </c>
      <c r="BI322" s="234">
        <f>IF(N322="nulová",J322,0)</f>
        <v>0</v>
      </c>
      <c r="BJ322" s="18" t="s">
        <v>125</v>
      </c>
      <c r="BK322" s="234">
        <f>ROUND(I322*H322,2)</f>
        <v>0</v>
      </c>
      <c r="BL322" s="18" t="s">
        <v>125</v>
      </c>
      <c r="BM322" s="233" t="s">
        <v>453</v>
      </c>
    </row>
    <row r="323" s="14" customFormat="1">
      <c r="A323" s="14"/>
      <c r="B323" s="251"/>
      <c r="C323" s="252"/>
      <c r="D323" s="242" t="s">
        <v>129</v>
      </c>
      <c r="E323" s="253" t="s">
        <v>1</v>
      </c>
      <c r="F323" s="254" t="s">
        <v>385</v>
      </c>
      <c r="G323" s="252"/>
      <c r="H323" s="255">
        <v>2</v>
      </c>
      <c r="I323" s="256"/>
      <c r="J323" s="252"/>
      <c r="K323" s="252"/>
      <c r="L323" s="257"/>
      <c r="M323" s="258"/>
      <c r="N323" s="259"/>
      <c r="O323" s="259"/>
      <c r="P323" s="259"/>
      <c r="Q323" s="259"/>
      <c r="R323" s="259"/>
      <c r="S323" s="259"/>
      <c r="T323" s="26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1" t="s">
        <v>129</v>
      </c>
      <c r="AU323" s="261" t="s">
        <v>83</v>
      </c>
      <c r="AV323" s="14" t="s">
        <v>83</v>
      </c>
      <c r="AW323" s="14" t="s">
        <v>30</v>
      </c>
      <c r="AX323" s="14" t="s">
        <v>81</v>
      </c>
      <c r="AY323" s="261" t="s">
        <v>119</v>
      </c>
    </row>
    <row r="324" s="2" customFormat="1" ht="24.15" customHeight="1">
      <c r="A324" s="39"/>
      <c r="B324" s="40"/>
      <c r="C324" s="284" t="s">
        <v>454</v>
      </c>
      <c r="D324" s="284" t="s">
        <v>272</v>
      </c>
      <c r="E324" s="285" t="s">
        <v>455</v>
      </c>
      <c r="F324" s="286" t="s">
        <v>456</v>
      </c>
      <c r="G324" s="287" t="s">
        <v>377</v>
      </c>
      <c r="H324" s="288">
        <v>4</v>
      </c>
      <c r="I324" s="289"/>
      <c r="J324" s="290">
        <f>ROUND(I324*H324,2)</f>
        <v>0</v>
      </c>
      <c r="K324" s="291"/>
      <c r="L324" s="292"/>
      <c r="M324" s="293" t="s">
        <v>1</v>
      </c>
      <c r="N324" s="294" t="s">
        <v>40</v>
      </c>
      <c r="O324" s="93"/>
      <c r="P324" s="231">
        <f>O324*H324</f>
        <v>0</v>
      </c>
      <c r="Q324" s="231">
        <v>0.040000000000000001</v>
      </c>
      <c r="R324" s="231">
        <f>Q324*H324</f>
        <v>0.16</v>
      </c>
      <c r="S324" s="231">
        <v>0</v>
      </c>
      <c r="T324" s="232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3" t="s">
        <v>170</v>
      </c>
      <c r="AT324" s="233" t="s">
        <v>272</v>
      </c>
      <c r="AU324" s="233" t="s">
        <v>83</v>
      </c>
      <c r="AY324" s="18" t="s">
        <v>119</v>
      </c>
      <c r="BE324" s="234">
        <f>IF(N324="základní",J324,0)</f>
        <v>0</v>
      </c>
      <c r="BF324" s="234">
        <f>IF(N324="snížená",J324,0)</f>
        <v>0</v>
      </c>
      <c r="BG324" s="234">
        <f>IF(N324="zákl. přenesená",J324,0)</f>
        <v>0</v>
      </c>
      <c r="BH324" s="234">
        <f>IF(N324="sníž. přenesená",J324,0)</f>
        <v>0</v>
      </c>
      <c r="BI324" s="234">
        <f>IF(N324="nulová",J324,0)</f>
        <v>0</v>
      </c>
      <c r="BJ324" s="18" t="s">
        <v>125</v>
      </c>
      <c r="BK324" s="234">
        <f>ROUND(I324*H324,2)</f>
        <v>0</v>
      </c>
      <c r="BL324" s="18" t="s">
        <v>125</v>
      </c>
      <c r="BM324" s="233" t="s">
        <v>457</v>
      </c>
    </row>
    <row r="325" s="14" customFormat="1">
      <c r="A325" s="14"/>
      <c r="B325" s="251"/>
      <c r="C325" s="252"/>
      <c r="D325" s="242" t="s">
        <v>129</v>
      </c>
      <c r="E325" s="253" t="s">
        <v>1</v>
      </c>
      <c r="F325" s="254" t="s">
        <v>282</v>
      </c>
      <c r="G325" s="252"/>
      <c r="H325" s="255">
        <v>4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1" t="s">
        <v>129</v>
      </c>
      <c r="AU325" s="261" t="s">
        <v>83</v>
      </c>
      <c r="AV325" s="14" t="s">
        <v>83</v>
      </c>
      <c r="AW325" s="14" t="s">
        <v>30</v>
      </c>
      <c r="AX325" s="14" t="s">
        <v>81</v>
      </c>
      <c r="AY325" s="261" t="s">
        <v>119</v>
      </c>
    </row>
    <row r="326" s="2" customFormat="1" ht="24.15" customHeight="1">
      <c r="A326" s="39"/>
      <c r="B326" s="40"/>
      <c r="C326" s="284" t="s">
        <v>458</v>
      </c>
      <c r="D326" s="284" t="s">
        <v>272</v>
      </c>
      <c r="E326" s="285" t="s">
        <v>459</v>
      </c>
      <c r="F326" s="286" t="s">
        <v>460</v>
      </c>
      <c r="G326" s="287" t="s">
        <v>377</v>
      </c>
      <c r="H326" s="288">
        <v>4</v>
      </c>
      <c r="I326" s="289"/>
      <c r="J326" s="290">
        <f>ROUND(I326*H326,2)</f>
        <v>0</v>
      </c>
      <c r="K326" s="291"/>
      <c r="L326" s="292"/>
      <c r="M326" s="293" t="s">
        <v>1</v>
      </c>
      <c r="N326" s="294" t="s">
        <v>40</v>
      </c>
      <c r="O326" s="93"/>
      <c r="P326" s="231">
        <f>O326*H326</f>
        <v>0</v>
      </c>
      <c r="Q326" s="231">
        <v>0.050999999999999997</v>
      </c>
      <c r="R326" s="231">
        <f>Q326*H326</f>
        <v>0.20399999999999999</v>
      </c>
      <c r="S326" s="231">
        <v>0</v>
      </c>
      <c r="T326" s="232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3" t="s">
        <v>170</v>
      </c>
      <c r="AT326" s="233" t="s">
        <v>272</v>
      </c>
      <c r="AU326" s="233" t="s">
        <v>83</v>
      </c>
      <c r="AY326" s="18" t="s">
        <v>119</v>
      </c>
      <c r="BE326" s="234">
        <f>IF(N326="základní",J326,0)</f>
        <v>0</v>
      </c>
      <c r="BF326" s="234">
        <f>IF(N326="snížená",J326,0)</f>
        <v>0</v>
      </c>
      <c r="BG326" s="234">
        <f>IF(N326="zákl. přenesená",J326,0)</f>
        <v>0</v>
      </c>
      <c r="BH326" s="234">
        <f>IF(N326="sníž. přenesená",J326,0)</f>
        <v>0</v>
      </c>
      <c r="BI326" s="234">
        <f>IF(N326="nulová",J326,0)</f>
        <v>0</v>
      </c>
      <c r="BJ326" s="18" t="s">
        <v>125</v>
      </c>
      <c r="BK326" s="234">
        <f>ROUND(I326*H326,2)</f>
        <v>0</v>
      </c>
      <c r="BL326" s="18" t="s">
        <v>125</v>
      </c>
      <c r="BM326" s="233" t="s">
        <v>461</v>
      </c>
    </row>
    <row r="327" s="14" customFormat="1">
      <c r="A327" s="14"/>
      <c r="B327" s="251"/>
      <c r="C327" s="252"/>
      <c r="D327" s="242" t="s">
        <v>129</v>
      </c>
      <c r="E327" s="253" t="s">
        <v>1</v>
      </c>
      <c r="F327" s="254" t="s">
        <v>282</v>
      </c>
      <c r="G327" s="252"/>
      <c r="H327" s="255">
        <v>4</v>
      </c>
      <c r="I327" s="256"/>
      <c r="J327" s="252"/>
      <c r="K327" s="252"/>
      <c r="L327" s="257"/>
      <c r="M327" s="258"/>
      <c r="N327" s="259"/>
      <c r="O327" s="259"/>
      <c r="P327" s="259"/>
      <c r="Q327" s="259"/>
      <c r="R327" s="259"/>
      <c r="S327" s="259"/>
      <c r="T327" s="26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1" t="s">
        <v>129</v>
      </c>
      <c r="AU327" s="261" t="s">
        <v>83</v>
      </c>
      <c r="AV327" s="14" t="s">
        <v>83</v>
      </c>
      <c r="AW327" s="14" t="s">
        <v>30</v>
      </c>
      <c r="AX327" s="14" t="s">
        <v>81</v>
      </c>
      <c r="AY327" s="261" t="s">
        <v>119</v>
      </c>
    </row>
    <row r="328" s="2" customFormat="1" ht="24.15" customHeight="1">
      <c r="A328" s="39"/>
      <c r="B328" s="40"/>
      <c r="C328" s="284" t="s">
        <v>462</v>
      </c>
      <c r="D328" s="284" t="s">
        <v>272</v>
      </c>
      <c r="E328" s="285" t="s">
        <v>463</v>
      </c>
      <c r="F328" s="286" t="s">
        <v>464</v>
      </c>
      <c r="G328" s="287" t="s">
        <v>377</v>
      </c>
      <c r="H328" s="288">
        <v>1</v>
      </c>
      <c r="I328" s="289"/>
      <c r="J328" s="290">
        <f>ROUND(I328*H328,2)</f>
        <v>0</v>
      </c>
      <c r="K328" s="291"/>
      <c r="L328" s="292"/>
      <c r="M328" s="293" t="s">
        <v>1</v>
      </c>
      <c r="N328" s="294" t="s">
        <v>40</v>
      </c>
      <c r="O328" s="93"/>
      <c r="P328" s="231">
        <f>O328*H328</f>
        <v>0</v>
      </c>
      <c r="Q328" s="231">
        <v>0.028000000000000001</v>
      </c>
      <c r="R328" s="231">
        <f>Q328*H328</f>
        <v>0.028000000000000001</v>
      </c>
      <c r="S328" s="231">
        <v>0</v>
      </c>
      <c r="T328" s="232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3" t="s">
        <v>170</v>
      </c>
      <c r="AT328" s="233" t="s">
        <v>272</v>
      </c>
      <c r="AU328" s="233" t="s">
        <v>83</v>
      </c>
      <c r="AY328" s="18" t="s">
        <v>119</v>
      </c>
      <c r="BE328" s="234">
        <f>IF(N328="základní",J328,0)</f>
        <v>0</v>
      </c>
      <c r="BF328" s="234">
        <f>IF(N328="snížená",J328,0)</f>
        <v>0</v>
      </c>
      <c r="BG328" s="234">
        <f>IF(N328="zákl. přenesená",J328,0)</f>
        <v>0</v>
      </c>
      <c r="BH328" s="234">
        <f>IF(N328="sníž. přenesená",J328,0)</f>
        <v>0</v>
      </c>
      <c r="BI328" s="234">
        <f>IF(N328="nulová",J328,0)</f>
        <v>0</v>
      </c>
      <c r="BJ328" s="18" t="s">
        <v>125</v>
      </c>
      <c r="BK328" s="234">
        <f>ROUND(I328*H328,2)</f>
        <v>0</v>
      </c>
      <c r="BL328" s="18" t="s">
        <v>125</v>
      </c>
      <c r="BM328" s="233" t="s">
        <v>465</v>
      </c>
    </row>
    <row r="329" s="14" customFormat="1">
      <c r="A329" s="14"/>
      <c r="B329" s="251"/>
      <c r="C329" s="252"/>
      <c r="D329" s="242" t="s">
        <v>129</v>
      </c>
      <c r="E329" s="253" t="s">
        <v>1</v>
      </c>
      <c r="F329" s="254" t="s">
        <v>426</v>
      </c>
      <c r="G329" s="252"/>
      <c r="H329" s="255">
        <v>1</v>
      </c>
      <c r="I329" s="256"/>
      <c r="J329" s="252"/>
      <c r="K329" s="252"/>
      <c r="L329" s="257"/>
      <c r="M329" s="258"/>
      <c r="N329" s="259"/>
      <c r="O329" s="259"/>
      <c r="P329" s="259"/>
      <c r="Q329" s="259"/>
      <c r="R329" s="259"/>
      <c r="S329" s="259"/>
      <c r="T329" s="26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1" t="s">
        <v>129</v>
      </c>
      <c r="AU329" s="261" t="s">
        <v>83</v>
      </c>
      <c r="AV329" s="14" t="s">
        <v>83</v>
      </c>
      <c r="AW329" s="14" t="s">
        <v>30</v>
      </c>
      <c r="AX329" s="14" t="s">
        <v>81</v>
      </c>
      <c r="AY329" s="261" t="s">
        <v>119</v>
      </c>
    </row>
    <row r="330" s="2" customFormat="1" ht="24.15" customHeight="1">
      <c r="A330" s="39"/>
      <c r="B330" s="40"/>
      <c r="C330" s="284" t="s">
        <v>466</v>
      </c>
      <c r="D330" s="284" t="s">
        <v>272</v>
      </c>
      <c r="E330" s="285" t="s">
        <v>467</v>
      </c>
      <c r="F330" s="286" t="s">
        <v>468</v>
      </c>
      <c r="G330" s="287" t="s">
        <v>377</v>
      </c>
      <c r="H330" s="288">
        <v>29</v>
      </c>
      <c r="I330" s="289"/>
      <c r="J330" s="290">
        <f>ROUND(I330*H330,2)</f>
        <v>0</v>
      </c>
      <c r="K330" s="291"/>
      <c r="L330" s="292"/>
      <c r="M330" s="293" t="s">
        <v>1</v>
      </c>
      <c r="N330" s="294" t="s">
        <v>40</v>
      </c>
      <c r="O330" s="93"/>
      <c r="P330" s="231">
        <f>O330*H330</f>
        <v>0</v>
      </c>
      <c r="Q330" s="231">
        <v>0.002</v>
      </c>
      <c r="R330" s="231">
        <f>Q330*H330</f>
        <v>0.058000000000000003</v>
      </c>
      <c r="S330" s="231">
        <v>0</v>
      </c>
      <c r="T330" s="232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3" t="s">
        <v>170</v>
      </c>
      <c r="AT330" s="233" t="s">
        <v>272</v>
      </c>
      <c r="AU330" s="233" t="s">
        <v>83</v>
      </c>
      <c r="AY330" s="18" t="s">
        <v>119</v>
      </c>
      <c r="BE330" s="234">
        <f>IF(N330="základní",J330,0)</f>
        <v>0</v>
      </c>
      <c r="BF330" s="234">
        <f>IF(N330="snížená",J330,0)</f>
        <v>0</v>
      </c>
      <c r="BG330" s="234">
        <f>IF(N330="zákl. přenesená",J330,0)</f>
        <v>0</v>
      </c>
      <c r="BH330" s="234">
        <f>IF(N330="sníž. přenesená",J330,0)</f>
        <v>0</v>
      </c>
      <c r="BI330" s="234">
        <f>IF(N330="nulová",J330,0)</f>
        <v>0</v>
      </c>
      <c r="BJ330" s="18" t="s">
        <v>125</v>
      </c>
      <c r="BK330" s="234">
        <f>ROUND(I330*H330,2)</f>
        <v>0</v>
      </c>
      <c r="BL330" s="18" t="s">
        <v>125</v>
      </c>
      <c r="BM330" s="233" t="s">
        <v>469</v>
      </c>
    </row>
    <row r="331" s="14" customFormat="1">
      <c r="A331" s="14"/>
      <c r="B331" s="251"/>
      <c r="C331" s="252"/>
      <c r="D331" s="242" t="s">
        <v>129</v>
      </c>
      <c r="E331" s="253" t="s">
        <v>1</v>
      </c>
      <c r="F331" s="254" t="s">
        <v>337</v>
      </c>
      <c r="G331" s="252"/>
      <c r="H331" s="255">
        <v>29</v>
      </c>
      <c r="I331" s="256"/>
      <c r="J331" s="252"/>
      <c r="K331" s="252"/>
      <c r="L331" s="257"/>
      <c r="M331" s="258"/>
      <c r="N331" s="259"/>
      <c r="O331" s="259"/>
      <c r="P331" s="259"/>
      <c r="Q331" s="259"/>
      <c r="R331" s="259"/>
      <c r="S331" s="259"/>
      <c r="T331" s="26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1" t="s">
        <v>129</v>
      </c>
      <c r="AU331" s="261" t="s">
        <v>83</v>
      </c>
      <c r="AV331" s="14" t="s">
        <v>83</v>
      </c>
      <c r="AW331" s="14" t="s">
        <v>30</v>
      </c>
      <c r="AX331" s="14" t="s">
        <v>81</v>
      </c>
      <c r="AY331" s="261" t="s">
        <v>119</v>
      </c>
    </row>
    <row r="332" s="2" customFormat="1" ht="24.15" customHeight="1">
      <c r="A332" s="39"/>
      <c r="B332" s="40"/>
      <c r="C332" s="284" t="s">
        <v>470</v>
      </c>
      <c r="D332" s="284" t="s">
        <v>272</v>
      </c>
      <c r="E332" s="285" t="s">
        <v>471</v>
      </c>
      <c r="F332" s="286" t="s">
        <v>472</v>
      </c>
      <c r="G332" s="287" t="s">
        <v>377</v>
      </c>
      <c r="H332" s="288">
        <v>6</v>
      </c>
      <c r="I332" s="289"/>
      <c r="J332" s="290">
        <f>ROUND(I332*H332,2)</f>
        <v>0</v>
      </c>
      <c r="K332" s="291"/>
      <c r="L332" s="292"/>
      <c r="M332" s="293" t="s">
        <v>1</v>
      </c>
      <c r="N332" s="294" t="s">
        <v>40</v>
      </c>
      <c r="O332" s="93"/>
      <c r="P332" s="231">
        <f>O332*H332</f>
        <v>0</v>
      </c>
      <c r="Q332" s="231">
        <v>0.54800000000000004</v>
      </c>
      <c r="R332" s="231">
        <f>Q332*H332</f>
        <v>3.2880000000000003</v>
      </c>
      <c r="S332" s="231">
        <v>0</v>
      </c>
      <c r="T332" s="232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3" t="s">
        <v>170</v>
      </c>
      <c r="AT332" s="233" t="s">
        <v>272</v>
      </c>
      <c r="AU332" s="233" t="s">
        <v>83</v>
      </c>
      <c r="AY332" s="18" t="s">
        <v>119</v>
      </c>
      <c r="BE332" s="234">
        <f>IF(N332="základní",J332,0)</f>
        <v>0</v>
      </c>
      <c r="BF332" s="234">
        <f>IF(N332="snížená",J332,0)</f>
        <v>0</v>
      </c>
      <c r="BG332" s="234">
        <f>IF(N332="zákl. přenesená",J332,0)</f>
        <v>0</v>
      </c>
      <c r="BH332" s="234">
        <f>IF(N332="sníž. přenesená",J332,0)</f>
        <v>0</v>
      </c>
      <c r="BI332" s="234">
        <f>IF(N332="nulová",J332,0)</f>
        <v>0</v>
      </c>
      <c r="BJ332" s="18" t="s">
        <v>125</v>
      </c>
      <c r="BK332" s="234">
        <f>ROUND(I332*H332,2)</f>
        <v>0</v>
      </c>
      <c r="BL332" s="18" t="s">
        <v>125</v>
      </c>
      <c r="BM332" s="233" t="s">
        <v>473</v>
      </c>
    </row>
    <row r="333" s="14" customFormat="1">
      <c r="A333" s="14"/>
      <c r="B333" s="251"/>
      <c r="C333" s="252"/>
      <c r="D333" s="242" t="s">
        <v>129</v>
      </c>
      <c r="E333" s="253" t="s">
        <v>1</v>
      </c>
      <c r="F333" s="254" t="s">
        <v>474</v>
      </c>
      <c r="G333" s="252"/>
      <c r="H333" s="255">
        <v>6</v>
      </c>
      <c r="I333" s="256"/>
      <c r="J333" s="252"/>
      <c r="K333" s="252"/>
      <c r="L333" s="257"/>
      <c r="M333" s="258"/>
      <c r="N333" s="259"/>
      <c r="O333" s="259"/>
      <c r="P333" s="259"/>
      <c r="Q333" s="259"/>
      <c r="R333" s="259"/>
      <c r="S333" s="259"/>
      <c r="T333" s="260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1" t="s">
        <v>129</v>
      </c>
      <c r="AU333" s="261" t="s">
        <v>83</v>
      </c>
      <c r="AV333" s="14" t="s">
        <v>83</v>
      </c>
      <c r="AW333" s="14" t="s">
        <v>30</v>
      </c>
      <c r="AX333" s="14" t="s">
        <v>81</v>
      </c>
      <c r="AY333" s="261" t="s">
        <v>119</v>
      </c>
    </row>
    <row r="334" s="2" customFormat="1" ht="24.15" customHeight="1">
      <c r="A334" s="39"/>
      <c r="B334" s="40"/>
      <c r="C334" s="284" t="s">
        <v>475</v>
      </c>
      <c r="D334" s="284" t="s">
        <v>272</v>
      </c>
      <c r="E334" s="285" t="s">
        <v>476</v>
      </c>
      <c r="F334" s="286" t="s">
        <v>477</v>
      </c>
      <c r="G334" s="287" t="s">
        <v>377</v>
      </c>
      <c r="H334" s="288">
        <v>2</v>
      </c>
      <c r="I334" s="289"/>
      <c r="J334" s="290">
        <f>ROUND(I334*H334,2)</f>
        <v>0</v>
      </c>
      <c r="K334" s="291"/>
      <c r="L334" s="292"/>
      <c r="M334" s="293" t="s">
        <v>1</v>
      </c>
      <c r="N334" s="294" t="s">
        <v>40</v>
      </c>
      <c r="O334" s="93"/>
      <c r="P334" s="231">
        <f>O334*H334</f>
        <v>0</v>
      </c>
      <c r="Q334" s="231">
        <v>0.48299999999999998</v>
      </c>
      <c r="R334" s="231">
        <f>Q334*H334</f>
        <v>0.96599999999999997</v>
      </c>
      <c r="S334" s="231">
        <v>0</v>
      </c>
      <c r="T334" s="232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3" t="s">
        <v>170</v>
      </c>
      <c r="AT334" s="233" t="s">
        <v>272</v>
      </c>
      <c r="AU334" s="233" t="s">
        <v>83</v>
      </c>
      <c r="AY334" s="18" t="s">
        <v>119</v>
      </c>
      <c r="BE334" s="234">
        <f>IF(N334="základní",J334,0)</f>
        <v>0</v>
      </c>
      <c r="BF334" s="234">
        <f>IF(N334="snížená",J334,0)</f>
        <v>0</v>
      </c>
      <c r="BG334" s="234">
        <f>IF(N334="zákl. přenesená",J334,0)</f>
        <v>0</v>
      </c>
      <c r="BH334" s="234">
        <f>IF(N334="sníž. přenesená",J334,0)</f>
        <v>0</v>
      </c>
      <c r="BI334" s="234">
        <f>IF(N334="nulová",J334,0)</f>
        <v>0</v>
      </c>
      <c r="BJ334" s="18" t="s">
        <v>125</v>
      </c>
      <c r="BK334" s="234">
        <f>ROUND(I334*H334,2)</f>
        <v>0</v>
      </c>
      <c r="BL334" s="18" t="s">
        <v>125</v>
      </c>
      <c r="BM334" s="233" t="s">
        <v>478</v>
      </c>
    </row>
    <row r="335" s="14" customFormat="1">
      <c r="A335" s="14"/>
      <c r="B335" s="251"/>
      <c r="C335" s="252"/>
      <c r="D335" s="242" t="s">
        <v>129</v>
      </c>
      <c r="E335" s="253" t="s">
        <v>1</v>
      </c>
      <c r="F335" s="254" t="s">
        <v>479</v>
      </c>
      <c r="G335" s="252"/>
      <c r="H335" s="255">
        <v>2</v>
      </c>
      <c r="I335" s="256"/>
      <c r="J335" s="252"/>
      <c r="K335" s="252"/>
      <c r="L335" s="257"/>
      <c r="M335" s="258"/>
      <c r="N335" s="259"/>
      <c r="O335" s="259"/>
      <c r="P335" s="259"/>
      <c r="Q335" s="259"/>
      <c r="R335" s="259"/>
      <c r="S335" s="259"/>
      <c r="T335" s="26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1" t="s">
        <v>129</v>
      </c>
      <c r="AU335" s="261" t="s">
        <v>83</v>
      </c>
      <c r="AV335" s="14" t="s">
        <v>83</v>
      </c>
      <c r="AW335" s="14" t="s">
        <v>30</v>
      </c>
      <c r="AX335" s="14" t="s">
        <v>81</v>
      </c>
      <c r="AY335" s="261" t="s">
        <v>119</v>
      </c>
    </row>
    <row r="336" s="2" customFormat="1" ht="37.8" customHeight="1">
      <c r="A336" s="39"/>
      <c r="B336" s="40"/>
      <c r="C336" s="221" t="s">
        <v>480</v>
      </c>
      <c r="D336" s="221" t="s">
        <v>121</v>
      </c>
      <c r="E336" s="222" t="s">
        <v>481</v>
      </c>
      <c r="F336" s="223" t="s">
        <v>482</v>
      </c>
      <c r="G336" s="224" t="s">
        <v>377</v>
      </c>
      <c r="H336" s="225">
        <v>8</v>
      </c>
      <c r="I336" s="226"/>
      <c r="J336" s="227">
        <f>ROUND(I336*H336,2)</f>
        <v>0</v>
      </c>
      <c r="K336" s="228"/>
      <c r="L336" s="45"/>
      <c r="M336" s="229" t="s">
        <v>1</v>
      </c>
      <c r="N336" s="230" t="s">
        <v>40</v>
      </c>
      <c r="O336" s="93"/>
      <c r="P336" s="231">
        <f>O336*H336</f>
        <v>0</v>
      </c>
      <c r="Q336" s="231">
        <v>0.089999999999999997</v>
      </c>
      <c r="R336" s="231">
        <f>Q336*H336</f>
        <v>0.71999999999999997</v>
      </c>
      <c r="S336" s="231">
        <v>0</v>
      </c>
      <c r="T336" s="232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3" t="s">
        <v>125</v>
      </c>
      <c r="AT336" s="233" t="s">
        <v>121</v>
      </c>
      <c r="AU336" s="233" t="s">
        <v>83</v>
      </c>
      <c r="AY336" s="18" t="s">
        <v>119</v>
      </c>
      <c r="BE336" s="234">
        <f>IF(N336="základní",J336,0)</f>
        <v>0</v>
      </c>
      <c r="BF336" s="234">
        <f>IF(N336="snížená",J336,0)</f>
        <v>0</v>
      </c>
      <c r="BG336" s="234">
        <f>IF(N336="zákl. přenesená",J336,0)</f>
        <v>0</v>
      </c>
      <c r="BH336" s="234">
        <f>IF(N336="sníž. přenesená",J336,0)</f>
        <v>0</v>
      </c>
      <c r="BI336" s="234">
        <f>IF(N336="nulová",J336,0)</f>
        <v>0</v>
      </c>
      <c r="BJ336" s="18" t="s">
        <v>125</v>
      </c>
      <c r="BK336" s="234">
        <f>ROUND(I336*H336,2)</f>
        <v>0</v>
      </c>
      <c r="BL336" s="18" t="s">
        <v>125</v>
      </c>
      <c r="BM336" s="233" t="s">
        <v>483</v>
      </c>
    </row>
    <row r="337" s="2" customFormat="1">
      <c r="A337" s="39"/>
      <c r="B337" s="40"/>
      <c r="C337" s="41"/>
      <c r="D337" s="235" t="s">
        <v>127</v>
      </c>
      <c r="E337" s="41"/>
      <c r="F337" s="236" t="s">
        <v>484</v>
      </c>
      <c r="G337" s="41"/>
      <c r="H337" s="41"/>
      <c r="I337" s="237"/>
      <c r="J337" s="41"/>
      <c r="K337" s="41"/>
      <c r="L337" s="45"/>
      <c r="M337" s="238"/>
      <c r="N337" s="239"/>
      <c r="O337" s="93"/>
      <c r="P337" s="93"/>
      <c r="Q337" s="93"/>
      <c r="R337" s="93"/>
      <c r="S337" s="93"/>
      <c r="T337" s="94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127</v>
      </c>
      <c r="AU337" s="18" t="s">
        <v>83</v>
      </c>
    </row>
    <row r="338" s="13" customFormat="1">
      <c r="A338" s="13"/>
      <c r="B338" s="240"/>
      <c r="C338" s="241"/>
      <c r="D338" s="242" t="s">
        <v>129</v>
      </c>
      <c r="E338" s="243" t="s">
        <v>1</v>
      </c>
      <c r="F338" s="244" t="s">
        <v>485</v>
      </c>
      <c r="G338" s="241"/>
      <c r="H338" s="243" t="s">
        <v>1</v>
      </c>
      <c r="I338" s="245"/>
      <c r="J338" s="241"/>
      <c r="K338" s="241"/>
      <c r="L338" s="246"/>
      <c r="M338" s="247"/>
      <c r="N338" s="248"/>
      <c r="O338" s="248"/>
      <c r="P338" s="248"/>
      <c r="Q338" s="248"/>
      <c r="R338" s="248"/>
      <c r="S338" s="248"/>
      <c r="T338" s="24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0" t="s">
        <v>129</v>
      </c>
      <c r="AU338" s="250" t="s">
        <v>83</v>
      </c>
      <c r="AV338" s="13" t="s">
        <v>81</v>
      </c>
      <c r="AW338" s="13" t="s">
        <v>30</v>
      </c>
      <c r="AX338" s="13" t="s">
        <v>73</v>
      </c>
      <c r="AY338" s="250" t="s">
        <v>119</v>
      </c>
    </row>
    <row r="339" s="14" customFormat="1">
      <c r="A339" s="14"/>
      <c r="B339" s="251"/>
      <c r="C339" s="252"/>
      <c r="D339" s="242" t="s">
        <v>129</v>
      </c>
      <c r="E339" s="253" t="s">
        <v>1</v>
      </c>
      <c r="F339" s="254" t="s">
        <v>420</v>
      </c>
      <c r="G339" s="252"/>
      <c r="H339" s="255">
        <v>8</v>
      </c>
      <c r="I339" s="256"/>
      <c r="J339" s="252"/>
      <c r="K339" s="252"/>
      <c r="L339" s="257"/>
      <c r="M339" s="258"/>
      <c r="N339" s="259"/>
      <c r="O339" s="259"/>
      <c r="P339" s="259"/>
      <c r="Q339" s="259"/>
      <c r="R339" s="259"/>
      <c r="S339" s="259"/>
      <c r="T339" s="260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1" t="s">
        <v>129</v>
      </c>
      <c r="AU339" s="261" t="s">
        <v>83</v>
      </c>
      <c r="AV339" s="14" t="s">
        <v>83</v>
      </c>
      <c r="AW339" s="14" t="s">
        <v>30</v>
      </c>
      <c r="AX339" s="14" t="s">
        <v>81</v>
      </c>
      <c r="AY339" s="261" t="s">
        <v>119</v>
      </c>
    </row>
    <row r="340" s="2" customFormat="1" ht="21.75" customHeight="1">
      <c r="A340" s="39"/>
      <c r="B340" s="40"/>
      <c r="C340" s="284" t="s">
        <v>486</v>
      </c>
      <c r="D340" s="284" t="s">
        <v>272</v>
      </c>
      <c r="E340" s="285" t="s">
        <v>487</v>
      </c>
      <c r="F340" s="286" t="s">
        <v>488</v>
      </c>
      <c r="G340" s="287" t="s">
        <v>377</v>
      </c>
      <c r="H340" s="288">
        <v>8</v>
      </c>
      <c r="I340" s="289"/>
      <c r="J340" s="290">
        <f>ROUND(I340*H340,2)</f>
        <v>0</v>
      </c>
      <c r="K340" s="291"/>
      <c r="L340" s="292"/>
      <c r="M340" s="293" t="s">
        <v>1</v>
      </c>
      <c r="N340" s="294" t="s">
        <v>40</v>
      </c>
      <c r="O340" s="93"/>
      <c r="P340" s="231">
        <f>O340*H340</f>
        <v>0</v>
      </c>
      <c r="Q340" s="231">
        <v>0.19600000000000001</v>
      </c>
      <c r="R340" s="231">
        <f>Q340*H340</f>
        <v>1.5680000000000001</v>
      </c>
      <c r="S340" s="231">
        <v>0</v>
      </c>
      <c r="T340" s="232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3" t="s">
        <v>170</v>
      </c>
      <c r="AT340" s="233" t="s">
        <v>272</v>
      </c>
      <c r="AU340" s="233" t="s">
        <v>83</v>
      </c>
      <c r="AY340" s="18" t="s">
        <v>119</v>
      </c>
      <c r="BE340" s="234">
        <f>IF(N340="základní",J340,0)</f>
        <v>0</v>
      </c>
      <c r="BF340" s="234">
        <f>IF(N340="snížená",J340,0)</f>
        <v>0</v>
      </c>
      <c r="BG340" s="234">
        <f>IF(N340="zákl. přenesená",J340,0)</f>
        <v>0</v>
      </c>
      <c r="BH340" s="234">
        <f>IF(N340="sníž. přenesená",J340,0)</f>
        <v>0</v>
      </c>
      <c r="BI340" s="234">
        <f>IF(N340="nulová",J340,0)</f>
        <v>0</v>
      </c>
      <c r="BJ340" s="18" t="s">
        <v>125</v>
      </c>
      <c r="BK340" s="234">
        <f>ROUND(I340*H340,2)</f>
        <v>0</v>
      </c>
      <c r="BL340" s="18" t="s">
        <v>125</v>
      </c>
      <c r="BM340" s="233" t="s">
        <v>489</v>
      </c>
    </row>
    <row r="341" s="14" customFormat="1">
      <c r="A341" s="14"/>
      <c r="B341" s="251"/>
      <c r="C341" s="252"/>
      <c r="D341" s="242" t="s">
        <v>129</v>
      </c>
      <c r="E341" s="253" t="s">
        <v>1</v>
      </c>
      <c r="F341" s="254" t="s">
        <v>420</v>
      </c>
      <c r="G341" s="252"/>
      <c r="H341" s="255">
        <v>8</v>
      </c>
      <c r="I341" s="256"/>
      <c r="J341" s="252"/>
      <c r="K341" s="252"/>
      <c r="L341" s="257"/>
      <c r="M341" s="258"/>
      <c r="N341" s="259"/>
      <c r="O341" s="259"/>
      <c r="P341" s="259"/>
      <c r="Q341" s="259"/>
      <c r="R341" s="259"/>
      <c r="S341" s="259"/>
      <c r="T341" s="26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1" t="s">
        <v>129</v>
      </c>
      <c r="AU341" s="261" t="s">
        <v>83</v>
      </c>
      <c r="AV341" s="14" t="s">
        <v>83</v>
      </c>
      <c r="AW341" s="14" t="s">
        <v>30</v>
      </c>
      <c r="AX341" s="14" t="s">
        <v>81</v>
      </c>
      <c r="AY341" s="261" t="s">
        <v>119</v>
      </c>
    </row>
    <row r="342" s="2" customFormat="1" ht="24.15" customHeight="1">
      <c r="A342" s="39"/>
      <c r="B342" s="40"/>
      <c r="C342" s="221" t="s">
        <v>490</v>
      </c>
      <c r="D342" s="221" t="s">
        <v>121</v>
      </c>
      <c r="E342" s="222" t="s">
        <v>491</v>
      </c>
      <c r="F342" s="223" t="s">
        <v>492</v>
      </c>
      <c r="G342" s="224" t="s">
        <v>173</v>
      </c>
      <c r="H342" s="225">
        <v>0.12</v>
      </c>
      <c r="I342" s="226"/>
      <c r="J342" s="227">
        <f>ROUND(I342*H342,2)</f>
        <v>0</v>
      </c>
      <c r="K342" s="228"/>
      <c r="L342" s="45"/>
      <c r="M342" s="229" t="s">
        <v>1</v>
      </c>
      <c r="N342" s="230" t="s">
        <v>40</v>
      </c>
      <c r="O342" s="93"/>
      <c r="P342" s="231">
        <f>O342*H342</f>
        <v>0</v>
      </c>
      <c r="Q342" s="231">
        <v>2.5018699999999998</v>
      </c>
      <c r="R342" s="231">
        <f>Q342*H342</f>
        <v>0.30022439999999995</v>
      </c>
      <c r="S342" s="231">
        <v>0</v>
      </c>
      <c r="T342" s="232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3" t="s">
        <v>125</v>
      </c>
      <c r="AT342" s="233" t="s">
        <v>121</v>
      </c>
      <c r="AU342" s="233" t="s">
        <v>83</v>
      </c>
      <c r="AY342" s="18" t="s">
        <v>119</v>
      </c>
      <c r="BE342" s="234">
        <f>IF(N342="základní",J342,0)</f>
        <v>0</v>
      </c>
      <c r="BF342" s="234">
        <f>IF(N342="snížená",J342,0)</f>
        <v>0</v>
      </c>
      <c r="BG342" s="234">
        <f>IF(N342="zákl. přenesená",J342,0)</f>
        <v>0</v>
      </c>
      <c r="BH342" s="234">
        <f>IF(N342="sníž. přenesená",J342,0)</f>
        <v>0</v>
      </c>
      <c r="BI342" s="234">
        <f>IF(N342="nulová",J342,0)</f>
        <v>0</v>
      </c>
      <c r="BJ342" s="18" t="s">
        <v>125</v>
      </c>
      <c r="BK342" s="234">
        <f>ROUND(I342*H342,2)</f>
        <v>0</v>
      </c>
      <c r="BL342" s="18" t="s">
        <v>125</v>
      </c>
      <c r="BM342" s="233" t="s">
        <v>493</v>
      </c>
    </row>
    <row r="343" s="2" customFormat="1">
      <c r="A343" s="39"/>
      <c r="B343" s="40"/>
      <c r="C343" s="41"/>
      <c r="D343" s="235" t="s">
        <v>127</v>
      </c>
      <c r="E343" s="41"/>
      <c r="F343" s="236" t="s">
        <v>494</v>
      </c>
      <c r="G343" s="41"/>
      <c r="H343" s="41"/>
      <c r="I343" s="237"/>
      <c r="J343" s="41"/>
      <c r="K343" s="41"/>
      <c r="L343" s="45"/>
      <c r="M343" s="238"/>
      <c r="N343" s="239"/>
      <c r="O343" s="93"/>
      <c r="P343" s="93"/>
      <c r="Q343" s="93"/>
      <c r="R343" s="93"/>
      <c r="S343" s="93"/>
      <c r="T343" s="94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127</v>
      </c>
      <c r="AU343" s="18" t="s">
        <v>83</v>
      </c>
    </row>
    <row r="344" s="14" customFormat="1">
      <c r="A344" s="14"/>
      <c r="B344" s="251"/>
      <c r="C344" s="252"/>
      <c r="D344" s="242" t="s">
        <v>129</v>
      </c>
      <c r="E344" s="253" t="s">
        <v>1</v>
      </c>
      <c r="F344" s="254" t="s">
        <v>495</v>
      </c>
      <c r="G344" s="252"/>
      <c r="H344" s="255">
        <v>0.12</v>
      </c>
      <c r="I344" s="256"/>
      <c r="J344" s="252"/>
      <c r="K344" s="252"/>
      <c r="L344" s="257"/>
      <c r="M344" s="258"/>
      <c r="N344" s="259"/>
      <c r="O344" s="259"/>
      <c r="P344" s="259"/>
      <c r="Q344" s="259"/>
      <c r="R344" s="259"/>
      <c r="S344" s="259"/>
      <c r="T344" s="26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1" t="s">
        <v>129</v>
      </c>
      <c r="AU344" s="261" t="s">
        <v>83</v>
      </c>
      <c r="AV344" s="14" t="s">
        <v>83</v>
      </c>
      <c r="AW344" s="14" t="s">
        <v>30</v>
      </c>
      <c r="AX344" s="14" t="s">
        <v>81</v>
      </c>
      <c r="AY344" s="261" t="s">
        <v>119</v>
      </c>
    </row>
    <row r="345" s="2" customFormat="1" ht="24.15" customHeight="1">
      <c r="A345" s="39"/>
      <c r="B345" s="40"/>
      <c r="C345" s="221" t="s">
        <v>496</v>
      </c>
      <c r="D345" s="221" t="s">
        <v>121</v>
      </c>
      <c r="E345" s="222" t="s">
        <v>497</v>
      </c>
      <c r="F345" s="223" t="s">
        <v>498</v>
      </c>
      <c r="G345" s="224" t="s">
        <v>124</v>
      </c>
      <c r="H345" s="225">
        <v>0.59999999999999998</v>
      </c>
      <c r="I345" s="226"/>
      <c r="J345" s="227">
        <f>ROUND(I345*H345,2)</f>
        <v>0</v>
      </c>
      <c r="K345" s="228"/>
      <c r="L345" s="45"/>
      <c r="M345" s="229" t="s">
        <v>1</v>
      </c>
      <c r="N345" s="230" t="s">
        <v>40</v>
      </c>
      <c r="O345" s="93"/>
      <c r="P345" s="231">
        <f>O345*H345</f>
        <v>0</v>
      </c>
      <c r="Q345" s="231">
        <v>0.0045999999999999999</v>
      </c>
      <c r="R345" s="231">
        <f>Q345*H345</f>
        <v>0.0027599999999999999</v>
      </c>
      <c r="S345" s="231">
        <v>0</v>
      </c>
      <c r="T345" s="232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3" t="s">
        <v>125</v>
      </c>
      <c r="AT345" s="233" t="s">
        <v>121</v>
      </c>
      <c r="AU345" s="233" t="s">
        <v>83</v>
      </c>
      <c r="AY345" s="18" t="s">
        <v>119</v>
      </c>
      <c r="BE345" s="234">
        <f>IF(N345="základní",J345,0)</f>
        <v>0</v>
      </c>
      <c r="BF345" s="234">
        <f>IF(N345="snížená",J345,0)</f>
        <v>0</v>
      </c>
      <c r="BG345" s="234">
        <f>IF(N345="zákl. přenesená",J345,0)</f>
        <v>0</v>
      </c>
      <c r="BH345" s="234">
        <f>IF(N345="sníž. přenesená",J345,0)</f>
        <v>0</v>
      </c>
      <c r="BI345" s="234">
        <f>IF(N345="nulová",J345,0)</f>
        <v>0</v>
      </c>
      <c r="BJ345" s="18" t="s">
        <v>125</v>
      </c>
      <c r="BK345" s="234">
        <f>ROUND(I345*H345,2)</f>
        <v>0</v>
      </c>
      <c r="BL345" s="18" t="s">
        <v>125</v>
      </c>
      <c r="BM345" s="233" t="s">
        <v>499</v>
      </c>
    </row>
    <row r="346" s="2" customFormat="1">
      <c r="A346" s="39"/>
      <c r="B346" s="40"/>
      <c r="C346" s="41"/>
      <c r="D346" s="235" t="s">
        <v>127</v>
      </c>
      <c r="E346" s="41"/>
      <c r="F346" s="236" t="s">
        <v>500</v>
      </c>
      <c r="G346" s="41"/>
      <c r="H346" s="41"/>
      <c r="I346" s="237"/>
      <c r="J346" s="41"/>
      <c r="K346" s="41"/>
      <c r="L346" s="45"/>
      <c r="M346" s="238"/>
      <c r="N346" s="239"/>
      <c r="O346" s="93"/>
      <c r="P346" s="93"/>
      <c r="Q346" s="93"/>
      <c r="R346" s="93"/>
      <c r="S346" s="93"/>
      <c r="T346" s="94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127</v>
      </c>
      <c r="AU346" s="18" t="s">
        <v>83</v>
      </c>
    </row>
    <row r="347" s="14" customFormat="1">
      <c r="A347" s="14"/>
      <c r="B347" s="251"/>
      <c r="C347" s="252"/>
      <c r="D347" s="242" t="s">
        <v>129</v>
      </c>
      <c r="E347" s="253" t="s">
        <v>1</v>
      </c>
      <c r="F347" s="254" t="s">
        <v>501</v>
      </c>
      <c r="G347" s="252"/>
      <c r="H347" s="255">
        <v>0.59999999999999998</v>
      </c>
      <c r="I347" s="256"/>
      <c r="J347" s="252"/>
      <c r="K347" s="252"/>
      <c r="L347" s="257"/>
      <c r="M347" s="258"/>
      <c r="N347" s="259"/>
      <c r="O347" s="259"/>
      <c r="P347" s="259"/>
      <c r="Q347" s="259"/>
      <c r="R347" s="259"/>
      <c r="S347" s="259"/>
      <c r="T347" s="26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1" t="s">
        <v>129</v>
      </c>
      <c r="AU347" s="261" t="s">
        <v>83</v>
      </c>
      <c r="AV347" s="14" t="s">
        <v>83</v>
      </c>
      <c r="AW347" s="14" t="s">
        <v>30</v>
      </c>
      <c r="AX347" s="14" t="s">
        <v>81</v>
      </c>
      <c r="AY347" s="261" t="s">
        <v>119</v>
      </c>
    </row>
    <row r="348" s="2" customFormat="1" ht="24.15" customHeight="1">
      <c r="A348" s="39"/>
      <c r="B348" s="40"/>
      <c r="C348" s="221" t="s">
        <v>502</v>
      </c>
      <c r="D348" s="221" t="s">
        <v>121</v>
      </c>
      <c r="E348" s="222" t="s">
        <v>503</v>
      </c>
      <c r="F348" s="223" t="s">
        <v>504</v>
      </c>
      <c r="G348" s="224" t="s">
        <v>124</v>
      </c>
      <c r="H348" s="225">
        <v>0.59999999999999998</v>
      </c>
      <c r="I348" s="226"/>
      <c r="J348" s="227">
        <f>ROUND(I348*H348,2)</f>
        <v>0</v>
      </c>
      <c r="K348" s="228"/>
      <c r="L348" s="45"/>
      <c r="M348" s="229" t="s">
        <v>1</v>
      </c>
      <c r="N348" s="230" t="s">
        <v>40</v>
      </c>
      <c r="O348" s="93"/>
      <c r="P348" s="231">
        <f>O348*H348</f>
        <v>0</v>
      </c>
      <c r="Q348" s="231">
        <v>0</v>
      </c>
      <c r="R348" s="231">
        <f>Q348*H348</f>
        <v>0</v>
      </c>
      <c r="S348" s="231">
        <v>0</v>
      </c>
      <c r="T348" s="232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33" t="s">
        <v>125</v>
      </c>
      <c r="AT348" s="233" t="s">
        <v>121</v>
      </c>
      <c r="AU348" s="233" t="s">
        <v>83</v>
      </c>
      <c r="AY348" s="18" t="s">
        <v>119</v>
      </c>
      <c r="BE348" s="234">
        <f>IF(N348="základní",J348,0)</f>
        <v>0</v>
      </c>
      <c r="BF348" s="234">
        <f>IF(N348="snížená",J348,0)</f>
        <v>0</v>
      </c>
      <c r="BG348" s="234">
        <f>IF(N348="zákl. přenesená",J348,0)</f>
        <v>0</v>
      </c>
      <c r="BH348" s="234">
        <f>IF(N348="sníž. přenesená",J348,0)</f>
        <v>0</v>
      </c>
      <c r="BI348" s="234">
        <f>IF(N348="nulová",J348,0)</f>
        <v>0</v>
      </c>
      <c r="BJ348" s="18" t="s">
        <v>125</v>
      </c>
      <c r="BK348" s="234">
        <f>ROUND(I348*H348,2)</f>
        <v>0</v>
      </c>
      <c r="BL348" s="18" t="s">
        <v>125</v>
      </c>
      <c r="BM348" s="233" t="s">
        <v>505</v>
      </c>
    </row>
    <row r="349" s="2" customFormat="1">
      <c r="A349" s="39"/>
      <c r="B349" s="40"/>
      <c r="C349" s="41"/>
      <c r="D349" s="235" t="s">
        <v>127</v>
      </c>
      <c r="E349" s="41"/>
      <c r="F349" s="236" t="s">
        <v>506</v>
      </c>
      <c r="G349" s="41"/>
      <c r="H349" s="41"/>
      <c r="I349" s="237"/>
      <c r="J349" s="41"/>
      <c r="K349" s="41"/>
      <c r="L349" s="45"/>
      <c r="M349" s="238"/>
      <c r="N349" s="239"/>
      <c r="O349" s="93"/>
      <c r="P349" s="93"/>
      <c r="Q349" s="93"/>
      <c r="R349" s="93"/>
      <c r="S349" s="93"/>
      <c r="T349" s="94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127</v>
      </c>
      <c r="AU349" s="18" t="s">
        <v>83</v>
      </c>
    </row>
    <row r="350" s="14" customFormat="1">
      <c r="A350" s="14"/>
      <c r="B350" s="251"/>
      <c r="C350" s="252"/>
      <c r="D350" s="242" t="s">
        <v>129</v>
      </c>
      <c r="E350" s="253" t="s">
        <v>1</v>
      </c>
      <c r="F350" s="254" t="s">
        <v>507</v>
      </c>
      <c r="G350" s="252"/>
      <c r="H350" s="255">
        <v>0.59999999999999998</v>
      </c>
      <c r="I350" s="256"/>
      <c r="J350" s="252"/>
      <c r="K350" s="252"/>
      <c r="L350" s="257"/>
      <c r="M350" s="258"/>
      <c r="N350" s="259"/>
      <c r="O350" s="259"/>
      <c r="P350" s="259"/>
      <c r="Q350" s="259"/>
      <c r="R350" s="259"/>
      <c r="S350" s="259"/>
      <c r="T350" s="260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1" t="s">
        <v>129</v>
      </c>
      <c r="AU350" s="261" t="s">
        <v>83</v>
      </c>
      <c r="AV350" s="14" t="s">
        <v>83</v>
      </c>
      <c r="AW350" s="14" t="s">
        <v>30</v>
      </c>
      <c r="AX350" s="14" t="s">
        <v>81</v>
      </c>
      <c r="AY350" s="261" t="s">
        <v>119</v>
      </c>
    </row>
    <row r="351" s="2" customFormat="1" ht="24.15" customHeight="1">
      <c r="A351" s="39"/>
      <c r="B351" s="40"/>
      <c r="C351" s="284" t="s">
        <v>508</v>
      </c>
      <c r="D351" s="284" t="s">
        <v>272</v>
      </c>
      <c r="E351" s="285" t="s">
        <v>509</v>
      </c>
      <c r="F351" s="286" t="s">
        <v>510</v>
      </c>
      <c r="G351" s="287" t="s">
        <v>377</v>
      </c>
      <c r="H351" s="288">
        <v>1</v>
      </c>
      <c r="I351" s="289"/>
      <c r="J351" s="290">
        <f>ROUND(I351*H351,2)</f>
        <v>0</v>
      </c>
      <c r="K351" s="291"/>
      <c r="L351" s="292"/>
      <c r="M351" s="293" t="s">
        <v>1</v>
      </c>
      <c r="N351" s="294" t="s">
        <v>40</v>
      </c>
      <c r="O351" s="93"/>
      <c r="P351" s="231">
        <f>O351*H351</f>
        <v>0</v>
      </c>
      <c r="Q351" s="231">
        <v>0.01627</v>
      </c>
      <c r="R351" s="231">
        <f>Q351*H351</f>
        <v>0.01627</v>
      </c>
      <c r="S351" s="231">
        <v>0</v>
      </c>
      <c r="T351" s="232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3" t="s">
        <v>170</v>
      </c>
      <c r="AT351" s="233" t="s">
        <v>272</v>
      </c>
      <c r="AU351" s="233" t="s">
        <v>83</v>
      </c>
      <c r="AY351" s="18" t="s">
        <v>119</v>
      </c>
      <c r="BE351" s="234">
        <f>IF(N351="základní",J351,0)</f>
        <v>0</v>
      </c>
      <c r="BF351" s="234">
        <f>IF(N351="snížená",J351,0)</f>
        <v>0</v>
      </c>
      <c r="BG351" s="234">
        <f>IF(N351="zákl. přenesená",J351,0)</f>
        <v>0</v>
      </c>
      <c r="BH351" s="234">
        <f>IF(N351="sníž. přenesená",J351,0)</f>
        <v>0</v>
      </c>
      <c r="BI351" s="234">
        <f>IF(N351="nulová",J351,0)</f>
        <v>0</v>
      </c>
      <c r="BJ351" s="18" t="s">
        <v>125</v>
      </c>
      <c r="BK351" s="234">
        <f>ROUND(I351*H351,2)</f>
        <v>0</v>
      </c>
      <c r="BL351" s="18" t="s">
        <v>125</v>
      </c>
      <c r="BM351" s="233" t="s">
        <v>511</v>
      </c>
    </row>
    <row r="352" s="13" customFormat="1">
      <c r="A352" s="13"/>
      <c r="B352" s="240"/>
      <c r="C352" s="241"/>
      <c r="D352" s="242" t="s">
        <v>129</v>
      </c>
      <c r="E352" s="243" t="s">
        <v>1</v>
      </c>
      <c r="F352" s="244" t="s">
        <v>512</v>
      </c>
      <c r="G352" s="241"/>
      <c r="H352" s="243" t="s">
        <v>1</v>
      </c>
      <c r="I352" s="245"/>
      <c r="J352" s="241"/>
      <c r="K352" s="241"/>
      <c r="L352" s="246"/>
      <c r="M352" s="247"/>
      <c r="N352" s="248"/>
      <c r="O352" s="248"/>
      <c r="P352" s="248"/>
      <c r="Q352" s="248"/>
      <c r="R352" s="248"/>
      <c r="S352" s="248"/>
      <c r="T352" s="24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0" t="s">
        <v>129</v>
      </c>
      <c r="AU352" s="250" t="s">
        <v>83</v>
      </c>
      <c r="AV352" s="13" t="s">
        <v>81</v>
      </c>
      <c r="AW352" s="13" t="s">
        <v>30</v>
      </c>
      <c r="AX352" s="13" t="s">
        <v>73</v>
      </c>
      <c r="AY352" s="250" t="s">
        <v>119</v>
      </c>
    </row>
    <row r="353" s="14" customFormat="1">
      <c r="A353" s="14"/>
      <c r="B353" s="251"/>
      <c r="C353" s="252"/>
      <c r="D353" s="242" t="s">
        <v>129</v>
      </c>
      <c r="E353" s="253" t="s">
        <v>1</v>
      </c>
      <c r="F353" s="254" t="s">
        <v>426</v>
      </c>
      <c r="G353" s="252"/>
      <c r="H353" s="255">
        <v>1</v>
      </c>
      <c r="I353" s="256"/>
      <c r="J353" s="252"/>
      <c r="K353" s="252"/>
      <c r="L353" s="257"/>
      <c r="M353" s="258"/>
      <c r="N353" s="259"/>
      <c r="O353" s="259"/>
      <c r="P353" s="259"/>
      <c r="Q353" s="259"/>
      <c r="R353" s="259"/>
      <c r="S353" s="259"/>
      <c r="T353" s="260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1" t="s">
        <v>129</v>
      </c>
      <c r="AU353" s="261" t="s">
        <v>83</v>
      </c>
      <c r="AV353" s="14" t="s">
        <v>83</v>
      </c>
      <c r="AW353" s="14" t="s">
        <v>30</v>
      </c>
      <c r="AX353" s="14" t="s">
        <v>81</v>
      </c>
      <c r="AY353" s="261" t="s">
        <v>119</v>
      </c>
    </row>
    <row r="354" s="2" customFormat="1" ht="21.75" customHeight="1">
      <c r="A354" s="39"/>
      <c r="B354" s="40"/>
      <c r="C354" s="284" t="s">
        <v>513</v>
      </c>
      <c r="D354" s="284" t="s">
        <v>272</v>
      </c>
      <c r="E354" s="285" t="s">
        <v>514</v>
      </c>
      <c r="F354" s="286" t="s">
        <v>515</v>
      </c>
      <c r="G354" s="287" t="s">
        <v>377</v>
      </c>
      <c r="H354" s="288">
        <v>1</v>
      </c>
      <c r="I354" s="289"/>
      <c r="J354" s="290">
        <f>ROUND(I354*H354,2)</f>
        <v>0</v>
      </c>
      <c r="K354" s="291"/>
      <c r="L354" s="292"/>
      <c r="M354" s="293" t="s">
        <v>1</v>
      </c>
      <c r="N354" s="294" t="s">
        <v>40</v>
      </c>
      <c r="O354" s="93"/>
      <c r="P354" s="231">
        <f>O354*H354</f>
        <v>0</v>
      </c>
      <c r="Q354" s="231">
        <v>0.01627</v>
      </c>
      <c r="R354" s="231">
        <f>Q354*H354</f>
        <v>0.01627</v>
      </c>
      <c r="S354" s="231">
        <v>0</v>
      </c>
      <c r="T354" s="232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3" t="s">
        <v>170</v>
      </c>
      <c r="AT354" s="233" t="s">
        <v>272</v>
      </c>
      <c r="AU354" s="233" t="s">
        <v>83</v>
      </c>
      <c r="AY354" s="18" t="s">
        <v>119</v>
      </c>
      <c r="BE354" s="234">
        <f>IF(N354="základní",J354,0)</f>
        <v>0</v>
      </c>
      <c r="BF354" s="234">
        <f>IF(N354="snížená",J354,0)</f>
        <v>0</v>
      </c>
      <c r="BG354" s="234">
        <f>IF(N354="zákl. přenesená",J354,0)</f>
        <v>0</v>
      </c>
      <c r="BH354" s="234">
        <f>IF(N354="sníž. přenesená",J354,0)</f>
        <v>0</v>
      </c>
      <c r="BI354" s="234">
        <f>IF(N354="nulová",J354,0)</f>
        <v>0</v>
      </c>
      <c r="BJ354" s="18" t="s">
        <v>125</v>
      </c>
      <c r="BK354" s="234">
        <f>ROUND(I354*H354,2)</f>
        <v>0</v>
      </c>
      <c r="BL354" s="18" t="s">
        <v>125</v>
      </c>
      <c r="BM354" s="233" t="s">
        <v>516</v>
      </c>
    </row>
    <row r="355" s="13" customFormat="1">
      <c r="A355" s="13"/>
      <c r="B355" s="240"/>
      <c r="C355" s="241"/>
      <c r="D355" s="242" t="s">
        <v>129</v>
      </c>
      <c r="E355" s="243" t="s">
        <v>1</v>
      </c>
      <c r="F355" s="244" t="s">
        <v>512</v>
      </c>
      <c r="G355" s="241"/>
      <c r="H355" s="243" t="s">
        <v>1</v>
      </c>
      <c r="I355" s="245"/>
      <c r="J355" s="241"/>
      <c r="K355" s="241"/>
      <c r="L355" s="246"/>
      <c r="M355" s="247"/>
      <c r="N355" s="248"/>
      <c r="O355" s="248"/>
      <c r="P355" s="248"/>
      <c r="Q355" s="248"/>
      <c r="R355" s="248"/>
      <c r="S355" s="248"/>
      <c r="T355" s="249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0" t="s">
        <v>129</v>
      </c>
      <c r="AU355" s="250" t="s">
        <v>83</v>
      </c>
      <c r="AV355" s="13" t="s">
        <v>81</v>
      </c>
      <c r="AW355" s="13" t="s">
        <v>30</v>
      </c>
      <c r="AX355" s="13" t="s">
        <v>73</v>
      </c>
      <c r="AY355" s="250" t="s">
        <v>119</v>
      </c>
    </row>
    <row r="356" s="14" customFormat="1">
      <c r="A356" s="14"/>
      <c r="B356" s="251"/>
      <c r="C356" s="252"/>
      <c r="D356" s="242" t="s">
        <v>129</v>
      </c>
      <c r="E356" s="253" t="s">
        <v>1</v>
      </c>
      <c r="F356" s="254" t="s">
        <v>426</v>
      </c>
      <c r="G356" s="252"/>
      <c r="H356" s="255">
        <v>1</v>
      </c>
      <c r="I356" s="256"/>
      <c r="J356" s="252"/>
      <c r="K356" s="252"/>
      <c r="L356" s="257"/>
      <c r="M356" s="258"/>
      <c r="N356" s="259"/>
      <c r="O356" s="259"/>
      <c r="P356" s="259"/>
      <c r="Q356" s="259"/>
      <c r="R356" s="259"/>
      <c r="S356" s="259"/>
      <c r="T356" s="260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1" t="s">
        <v>129</v>
      </c>
      <c r="AU356" s="261" t="s">
        <v>83</v>
      </c>
      <c r="AV356" s="14" t="s">
        <v>83</v>
      </c>
      <c r="AW356" s="14" t="s">
        <v>30</v>
      </c>
      <c r="AX356" s="14" t="s">
        <v>81</v>
      </c>
      <c r="AY356" s="261" t="s">
        <v>119</v>
      </c>
    </row>
    <row r="357" s="2" customFormat="1" ht="16.5" customHeight="1">
      <c r="A357" s="39"/>
      <c r="B357" s="40"/>
      <c r="C357" s="284" t="s">
        <v>517</v>
      </c>
      <c r="D357" s="284" t="s">
        <v>272</v>
      </c>
      <c r="E357" s="285" t="s">
        <v>518</v>
      </c>
      <c r="F357" s="286" t="s">
        <v>519</v>
      </c>
      <c r="G357" s="287" t="s">
        <v>377</v>
      </c>
      <c r="H357" s="288">
        <v>2</v>
      </c>
      <c r="I357" s="289"/>
      <c r="J357" s="290">
        <f>ROUND(I357*H357,2)</f>
        <v>0</v>
      </c>
      <c r="K357" s="291"/>
      <c r="L357" s="292"/>
      <c r="M357" s="293" t="s">
        <v>1</v>
      </c>
      <c r="N357" s="294" t="s">
        <v>40</v>
      </c>
      <c r="O357" s="93"/>
      <c r="P357" s="231">
        <f>O357*H357</f>
        <v>0</v>
      </c>
      <c r="Q357" s="231">
        <v>0</v>
      </c>
      <c r="R357" s="231">
        <f>Q357*H357</f>
        <v>0</v>
      </c>
      <c r="S357" s="231">
        <v>0</v>
      </c>
      <c r="T357" s="232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33" t="s">
        <v>170</v>
      </c>
      <c r="AT357" s="233" t="s">
        <v>272</v>
      </c>
      <c r="AU357" s="233" t="s">
        <v>83</v>
      </c>
      <c r="AY357" s="18" t="s">
        <v>119</v>
      </c>
      <c r="BE357" s="234">
        <f>IF(N357="základní",J357,0)</f>
        <v>0</v>
      </c>
      <c r="BF357" s="234">
        <f>IF(N357="snížená",J357,0)</f>
        <v>0</v>
      </c>
      <c r="BG357" s="234">
        <f>IF(N357="zákl. přenesená",J357,0)</f>
        <v>0</v>
      </c>
      <c r="BH357" s="234">
        <f>IF(N357="sníž. přenesená",J357,0)</f>
        <v>0</v>
      </c>
      <c r="BI357" s="234">
        <f>IF(N357="nulová",J357,0)</f>
        <v>0</v>
      </c>
      <c r="BJ357" s="18" t="s">
        <v>125</v>
      </c>
      <c r="BK357" s="234">
        <f>ROUND(I357*H357,2)</f>
        <v>0</v>
      </c>
      <c r="BL357" s="18" t="s">
        <v>125</v>
      </c>
      <c r="BM357" s="233" t="s">
        <v>520</v>
      </c>
    </row>
    <row r="358" s="14" customFormat="1">
      <c r="A358" s="14"/>
      <c r="B358" s="251"/>
      <c r="C358" s="252"/>
      <c r="D358" s="242" t="s">
        <v>129</v>
      </c>
      <c r="E358" s="253" t="s">
        <v>1</v>
      </c>
      <c r="F358" s="254" t="s">
        <v>521</v>
      </c>
      <c r="G358" s="252"/>
      <c r="H358" s="255">
        <v>2</v>
      </c>
      <c r="I358" s="256"/>
      <c r="J358" s="252"/>
      <c r="K358" s="252"/>
      <c r="L358" s="257"/>
      <c r="M358" s="258"/>
      <c r="N358" s="259"/>
      <c r="O358" s="259"/>
      <c r="P358" s="259"/>
      <c r="Q358" s="259"/>
      <c r="R358" s="259"/>
      <c r="S358" s="259"/>
      <c r="T358" s="26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1" t="s">
        <v>129</v>
      </c>
      <c r="AU358" s="261" t="s">
        <v>83</v>
      </c>
      <c r="AV358" s="14" t="s">
        <v>83</v>
      </c>
      <c r="AW358" s="14" t="s">
        <v>30</v>
      </c>
      <c r="AX358" s="14" t="s">
        <v>81</v>
      </c>
      <c r="AY358" s="261" t="s">
        <v>119</v>
      </c>
    </row>
    <row r="359" s="2" customFormat="1" ht="16.5" customHeight="1">
      <c r="A359" s="39"/>
      <c r="B359" s="40"/>
      <c r="C359" s="284" t="s">
        <v>522</v>
      </c>
      <c r="D359" s="284" t="s">
        <v>272</v>
      </c>
      <c r="E359" s="285" t="s">
        <v>523</v>
      </c>
      <c r="F359" s="286" t="s">
        <v>524</v>
      </c>
      <c r="G359" s="287" t="s">
        <v>377</v>
      </c>
      <c r="H359" s="288">
        <v>1</v>
      </c>
      <c r="I359" s="289"/>
      <c r="J359" s="290">
        <f>ROUND(I359*H359,2)</f>
        <v>0</v>
      </c>
      <c r="K359" s="291"/>
      <c r="L359" s="292"/>
      <c r="M359" s="293" t="s">
        <v>1</v>
      </c>
      <c r="N359" s="294" t="s">
        <v>40</v>
      </c>
      <c r="O359" s="93"/>
      <c r="P359" s="231">
        <f>O359*H359</f>
        <v>0</v>
      </c>
      <c r="Q359" s="231">
        <v>0</v>
      </c>
      <c r="R359" s="231">
        <f>Q359*H359</f>
        <v>0</v>
      </c>
      <c r="S359" s="231">
        <v>0</v>
      </c>
      <c r="T359" s="232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3" t="s">
        <v>170</v>
      </c>
      <c r="AT359" s="233" t="s">
        <v>272</v>
      </c>
      <c r="AU359" s="233" t="s">
        <v>83</v>
      </c>
      <c r="AY359" s="18" t="s">
        <v>119</v>
      </c>
      <c r="BE359" s="234">
        <f>IF(N359="základní",J359,0)</f>
        <v>0</v>
      </c>
      <c r="BF359" s="234">
        <f>IF(N359="snížená",J359,0)</f>
        <v>0</v>
      </c>
      <c r="BG359" s="234">
        <f>IF(N359="zákl. přenesená",J359,0)</f>
        <v>0</v>
      </c>
      <c r="BH359" s="234">
        <f>IF(N359="sníž. přenesená",J359,0)</f>
        <v>0</v>
      </c>
      <c r="BI359" s="234">
        <f>IF(N359="nulová",J359,0)</f>
        <v>0</v>
      </c>
      <c r="BJ359" s="18" t="s">
        <v>125</v>
      </c>
      <c r="BK359" s="234">
        <f>ROUND(I359*H359,2)</f>
        <v>0</v>
      </c>
      <c r="BL359" s="18" t="s">
        <v>125</v>
      </c>
      <c r="BM359" s="233" t="s">
        <v>525</v>
      </c>
    </row>
    <row r="360" s="14" customFormat="1">
      <c r="A360" s="14"/>
      <c r="B360" s="251"/>
      <c r="C360" s="252"/>
      <c r="D360" s="242" t="s">
        <v>129</v>
      </c>
      <c r="E360" s="253" t="s">
        <v>1</v>
      </c>
      <c r="F360" s="254" t="s">
        <v>526</v>
      </c>
      <c r="G360" s="252"/>
      <c r="H360" s="255">
        <v>1</v>
      </c>
      <c r="I360" s="256"/>
      <c r="J360" s="252"/>
      <c r="K360" s="252"/>
      <c r="L360" s="257"/>
      <c r="M360" s="258"/>
      <c r="N360" s="259"/>
      <c r="O360" s="259"/>
      <c r="P360" s="259"/>
      <c r="Q360" s="259"/>
      <c r="R360" s="259"/>
      <c r="S360" s="259"/>
      <c r="T360" s="260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1" t="s">
        <v>129</v>
      </c>
      <c r="AU360" s="261" t="s">
        <v>83</v>
      </c>
      <c r="AV360" s="14" t="s">
        <v>83</v>
      </c>
      <c r="AW360" s="14" t="s">
        <v>30</v>
      </c>
      <c r="AX360" s="14" t="s">
        <v>81</v>
      </c>
      <c r="AY360" s="261" t="s">
        <v>119</v>
      </c>
    </row>
    <row r="361" s="2" customFormat="1" ht="16.5" customHeight="1">
      <c r="A361" s="39"/>
      <c r="B361" s="40"/>
      <c r="C361" s="284" t="s">
        <v>527</v>
      </c>
      <c r="D361" s="284" t="s">
        <v>272</v>
      </c>
      <c r="E361" s="285" t="s">
        <v>528</v>
      </c>
      <c r="F361" s="286" t="s">
        <v>529</v>
      </c>
      <c r="G361" s="287" t="s">
        <v>377</v>
      </c>
      <c r="H361" s="288">
        <v>1</v>
      </c>
      <c r="I361" s="289"/>
      <c r="J361" s="290">
        <f>ROUND(I361*H361,2)</f>
        <v>0</v>
      </c>
      <c r="K361" s="291"/>
      <c r="L361" s="292"/>
      <c r="M361" s="293" t="s">
        <v>1</v>
      </c>
      <c r="N361" s="294" t="s">
        <v>40</v>
      </c>
      <c r="O361" s="93"/>
      <c r="P361" s="231">
        <f>O361*H361</f>
        <v>0</v>
      </c>
      <c r="Q361" s="231">
        <v>0</v>
      </c>
      <c r="R361" s="231">
        <f>Q361*H361</f>
        <v>0</v>
      </c>
      <c r="S361" s="231">
        <v>0</v>
      </c>
      <c r="T361" s="232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33" t="s">
        <v>170</v>
      </c>
      <c r="AT361" s="233" t="s">
        <v>272</v>
      </c>
      <c r="AU361" s="233" t="s">
        <v>83</v>
      </c>
      <c r="AY361" s="18" t="s">
        <v>119</v>
      </c>
      <c r="BE361" s="234">
        <f>IF(N361="základní",J361,0)</f>
        <v>0</v>
      </c>
      <c r="BF361" s="234">
        <f>IF(N361="snížená",J361,0)</f>
        <v>0</v>
      </c>
      <c r="BG361" s="234">
        <f>IF(N361="zákl. přenesená",J361,0)</f>
        <v>0</v>
      </c>
      <c r="BH361" s="234">
        <f>IF(N361="sníž. přenesená",J361,0)</f>
        <v>0</v>
      </c>
      <c r="BI361" s="234">
        <f>IF(N361="nulová",J361,0)</f>
        <v>0</v>
      </c>
      <c r="BJ361" s="18" t="s">
        <v>125</v>
      </c>
      <c r="BK361" s="234">
        <f>ROUND(I361*H361,2)</f>
        <v>0</v>
      </c>
      <c r="BL361" s="18" t="s">
        <v>125</v>
      </c>
      <c r="BM361" s="233" t="s">
        <v>530</v>
      </c>
    </row>
    <row r="362" s="14" customFormat="1">
      <c r="A362" s="14"/>
      <c r="B362" s="251"/>
      <c r="C362" s="252"/>
      <c r="D362" s="242" t="s">
        <v>129</v>
      </c>
      <c r="E362" s="253" t="s">
        <v>1</v>
      </c>
      <c r="F362" s="254" t="s">
        <v>531</v>
      </c>
      <c r="G362" s="252"/>
      <c r="H362" s="255">
        <v>1</v>
      </c>
      <c r="I362" s="256"/>
      <c r="J362" s="252"/>
      <c r="K362" s="252"/>
      <c r="L362" s="257"/>
      <c r="M362" s="258"/>
      <c r="N362" s="259"/>
      <c r="O362" s="259"/>
      <c r="P362" s="259"/>
      <c r="Q362" s="259"/>
      <c r="R362" s="259"/>
      <c r="S362" s="259"/>
      <c r="T362" s="260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1" t="s">
        <v>129</v>
      </c>
      <c r="AU362" s="261" t="s">
        <v>83</v>
      </c>
      <c r="AV362" s="14" t="s">
        <v>83</v>
      </c>
      <c r="AW362" s="14" t="s">
        <v>30</v>
      </c>
      <c r="AX362" s="14" t="s">
        <v>81</v>
      </c>
      <c r="AY362" s="261" t="s">
        <v>119</v>
      </c>
    </row>
    <row r="363" s="2" customFormat="1" ht="24.15" customHeight="1">
      <c r="A363" s="39"/>
      <c r="B363" s="40"/>
      <c r="C363" s="284" t="s">
        <v>532</v>
      </c>
      <c r="D363" s="284" t="s">
        <v>272</v>
      </c>
      <c r="E363" s="285" t="s">
        <v>533</v>
      </c>
      <c r="F363" s="286" t="s">
        <v>534</v>
      </c>
      <c r="G363" s="287" t="s">
        <v>154</v>
      </c>
      <c r="H363" s="288">
        <v>10</v>
      </c>
      <c r="I363" s="289"/>
      <c r="J363" s="290">
        <f>ROUND(I363*H363,2)</f>
        <v>0</v>
      </c>
      <c r="K363" s="291"/>
      <c r="L363" s="292"/>
      <c r="M363" s="293" t="s">
        <v>1</v>
      </c>
      <c r="N363" s="294" t="s">
        <v>40</v>
      </c>
      <c r="O363" s="93"/>
      <c r="P363" s="231">
        <f>O363*H363</f>
        <v>0</v>
      </c>
      <c r="Q363" s="231">
        <v>0.040300000000000002</v>
      </c>
      <c r="R363" s="231">
        <f>Q363*H363</f>
        <v>0.40300000000000002</v>
      </c>
      <c r="S363" s="231">
        <v>0</v>
      </c>
      <c r="T363" s="232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3" t="s">
        <v>170</v>
      </c>
      <c r="AT363" s="233" t="s">
        <v>272</v>
      </c>
      <c r="AU363" s="233" t="s">
        <v>83</v>
      </c>
      <c r="AY363" s="18" t="s">
        <v>119</v>
      </c>
      <c r="BE363" s="234">
        <f>IF(N363="základní",J363,0)</f>
        <v>0</v>
      </c>
      <c r="BF363" s="234">
        <f>IF(N363="snížená",J363,0)</f>
        <v>0</v>
      </c>
      <c r="BG363" s="234">
        <f>IF(N363="zákl. přenesená",J363,0)</f>
        <v>0</v>
      </c>
      <c r="BH363" s="234">
        <f>IF(N363="sníž. přenesená",J363,0)</f>
        <v>0</v>
      </c>
      <c r="BI363" s="234">
        <f>IF(N363="nulová",J363,0)</f>
        <v>0</v>
      </c>
      <c r="BJ363" s="18" t="s">
        <v>125</v>
      </c>
      <c r="BK363" s="234">
        <f>ROUND(I363*H363,2)</f>
        <v>0</v>
      </c>
      <c r="BL363" s="18" t="s">
        <v>125</v>
      </c>
      <c r="BM363" s="233" t="s">
        <v>535</v>
      </c>
    </row>
    <row r="364" s="14" customFormat="1">
      <c r="A364" s="14"/>
      <c r="B364" s="251"/>
      <c r="C364" s="252"/>
      <c r="D364" s="242" t="s">
        <v>129</v>
      </c>
      <c r="E364" s="253" t="s">
        <v>1</v>
      </c>
      <c r="F364" s="254" t="s">
        <v>536</v>
      </c>
      <c r="G364" s="252"/>
      <c r="H364" s="255">
        <v>10</v>
      </c>
      <c r="I364" s="256"/>
      <c r="J364" s="252"/>
      <c r="K364" s="252"/>
      <c r="L364" s="257"/>
      <c r="M364" s="258"/>
      <c r="N364" s="259"/>
      <c r="O364" s="259"/>
      <c r="P364" s="259"/>
      <c r="Q364" s="259"/>
      <c r="R364" s="259"/>
      <c r="S364" s="259"/>
      <c r="T364" s="260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1" t="s">
        <v>129</v>
      </c>
      <c r="AU364" s="261" t="s">
        <v>83</v>
      </c>
      <c r="AV364" s="14" t="s">
        <v>83</v>
      </c>
      <c r="AW364" s="14" t="s">
        <v>30</v>
      </c>
      <c r="AX364" s="14" t="s">
        <v>81</v>
      </c>
      <c r="AY364" s="261" t="s">
        <v>119</v>
      </c>
    </row>
    <row r="365" s="2" customFormat="1" ht="16.5" customHeight="1">
      <c r="A365" s="39"/>
      <c r="B365" s="40"/>
      <c r="C365" s="284" t="s">
        <v>537</v>
      </c>
      <c r="D365" s="284" t="s">
        <v>272</v>
      </c>
      <c r="E365" s="285" t="s">
        <v>538</v>
      </c>
      <c r="F365" s="286" t="s">
        <v>539</v>
      </c>
      <c r="G365" s="287" t="s">
        <v>154</v>
      </c>
      <c r="H365" s="288">
        <v>15</v>
      </c>
      <c r="I365" s="289"/>
      <c r="J365" s="290">
        <f>ROUND(I365*H365,2)</f>
        <v>0</v>
      </c>
      <c r="K365" s="291"/>
      <c r="L365" s="292"/>
      <c r="M365" s="293" t="s">
        <v>1</v>
      </c>
      <c r="N365" s="294" t="s">
        <v>40</v>
      </c>
      <c r="O365" s="93"/>
      <c r="P365" s="231">
        <f>O365*H365</f>
        <v>0</v>
      </c>
      <c r="Q365" s="231">
        <v>0.040300000000000002</v>
      </c>
      <c r="R365" s="231">
        <f>Q365*H365</f>
        <v>0.60450000000000004</v>
      </c>
      <c r="S365" s="231">
        <v>0</v>
      </c>
      <c r="T365" s="232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33" t="s">
        <v>170</v>
      </c>
      <c r="AT365" s="233" t="s">
        <v>272</v>
      </c>
      <c r="AU365" s="233" t="s">
        <v>83</v>
      </c>
      <c r="AY365" s="18" t="s">
        <v>119</v>
      </c>
      <c r="BE365" s="234">
        <f>IF(N365="základní",J365,0)</f>
        <v>0</v>
      </c>
      <c r="BF365" s="234">
        <f>IF(N365="snížená",J365,0)</f>
        <v>0</v>
      </c>
      <c r="BG365" s="234">
        <f>IF(N365="zákl. přenesená",J365,0)</f>
        <v>0</v>
      </c>
      <c r="BH365" s="234">
        <f>IF(N365="sníž. přenesená",J365,0)</f>
        <v>0</v>
      </c>
      <c r="BI365" s="234">
        <f>IF(N365="nulová",J365,0)</f>
        <v>0</v>
      </c>
      <c r="BJ365" s="18" t="s">
        <v>125</v>
      </c>
      <c r="BK365" s="234">
        <f>ROUND(I365*H365,2)</f>
        <v>0</v>
      </c>
      <c r="BL365" s="18" t="s">
        <v>125</v>
      </c>
      <c r="BM365" s="233" t="s">
        <v>540</v>
      </c>
    </row>
    <row r="366" s="14" customFormat="1">
      <c r="A366" s="14"/>
      <c r="B366" s="251"/>
      <c r="C366" s="252"/>
      <c r="D366" s="242" t="s">
        <v>129</v>
      </c>
      <c r="E366" s="253" t="s">
        <v>1</v>
      </c>
      <c r="F366" s="254" t="s">
        <v>541</v>
      </c>
      <c r="G366" s="252"/>
      <c r="H366" s="255">
        <v>15</v>
      </c>
      <c r="I366" s="256"/>
      <c r="J366" s="252"/>
      <c r="K366" s="252"/>
      <c r="L366" s="257"/>
      <c r="M366" s="258"/>
      <c r="N366" s="259"/>
      <c r="O366" s="259"/>
      <c r="P366" s="259"/>
      <c r="Q366" s="259"/>
      <c r="R366" s="259"/>
      <c r="S366" s="259"/>
      <c r="T366" s="26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61" t="s">
        <v>129</v>
      </c>
      <c r="AU366" s="261" t="s">
        <v>83</v>
      </c>
      <c r="AV366" s="14" t="s">
        <v>83</v>
      </c>
      <c r="AW366" s="14" t="s">
        <v>30</v>
      </c>
      <c r="AX366" s="14" t="s">
        <v>81</v>
      </c>
      <c r="AY366" s="261" t="s">
        <v>119</v>
      </c>
    </row>
    <row r="367" s="2" customFormat="1" ht="24.15" customHeight="1">
      <c r="A367" s="39"/>
      <c r="B367" s="40"/>
      <c r="C367" s="221" t="s">
        <v>542</v>
      </c>
      <c r="D367" s="221" t="s">
        <v>121</v>
      </c>
      <c r="E367" s="222" t="s">
        <v>543</v>
      </c>
      <c r="F367" s="223" t="s">
        <v>544</v>
      </c>
      <c r="G367" s="224" t="s">
        <v>377</v>
      </c>
      <c r="H367" s="225">
        <v>2</v>
      </c>
      <c r="I367" s="226"/>
      <c r="J367" s="227">
        <f>ROUND(I367*H367,2)</f>
        <v>0</v>
      </c>
      <c r="K367" s="228"/>
      <c r="L367" s="45"/>
      <c r="M367" s="229" t="s">
        <v>1</v>
      </c>
      <c r="N367" s="230" t="s">
        <v>40</v>
      </c>
      <c r="O367" s="93"/>
      <c r="P367" s="231">
        <f>O367*H367</f>
        <v>0</v>
      </c>
      <c r="Q367" s="231">
        <v>1.2822400000000001</v>
      </c>
      <c r="R367" s="231">
        <f>Q367*H367</f>
        <v>2.5644800000000001</v>
      </c>
      <c r="S367" s="231">
        <v>0</v>
      </c>
      <c r="T367" s="232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3" t="s">
        <v>125</v>
      </c>
      <c r="AT367" s="233" t="s">
        <v>121</v>
      </c>
      <c r="AU367" s="233" t="s">
        <v>83</v>
      </c>
      <c r="AY367" s="18" t="s">
        <v>119</v>
      </c>
      <c r="BE367" s="234">
        <f>IF(N367="základní",J367,0)</f>
        <v>0</v>
      </c>
      <c r="BF367" s="234">
        <f>IF(N367="snížená",J367,0)</f>
        <v>0</v>
      </c>
      <c r="BG367" s="234">
        <f>IF(N367="zákl. přenesená",J367,0)</f>
        <v>0</v>
      </c>
      <c r="BH367" s="234">
        <f>IF(N367="sníž. přenesená",J367,0)</f>
        <v>0</v>
      </c>
      <c r="BI367" s="234">
        <f>IF(N367="nulová",J367,0)</f>
        <v>0</v>
      </c>
      <c r="BJ367" s="18" t="s">
        <v>125</v>
      </c>
      <c r="BK367" s="234">
        <f>ROUND(I367*H367,2)</f>
        <v>0</v>
      </c>
      <c r="BL367" s="18" t="s">
        <v>125</v>
      </c>
      <c r="BM367" s="233" t="s">
        <v>545</v>
      </c>
    </row>
    <row r="368" s="14" customFormat="1">
      <c r="A368" s="14"/>
      <c r="B368" s="251"/>
      <c r="C368" s="252"/>
      <c r="D368" s="242" t="s">
        <v>129</v>
      </c>
      <c r="E368" s="253" t="s">
        <v>1</v>
      </c>
      <c r="F368" s="254" t="s">
        <v>546</v>
      </c>
      <c r="G368" s="252"/>
      <c r="H368" s="255">
        <v>2</v>
      </c>
      <c r="I368" s="256"/>
      <c r="J368" s="252"/>
      <c r="K368" s="252"/>
      <c r="L368" s="257"/>
      <c r="M368" s="258"/>
      <c r="N368" s="259"/>
      <c r="O368" s="259"/>
      <c r="P368" s="259"/>
      <c r="Q368" s="259"/>
      <c r="R368" s="259"/>
      <c r="S368" s="259"/>
      <c r="T368" s="26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1" t="s">
        <v>129</v>
      </c>
      <c r="AU368" s="261" t="s">
        <v>83</v>
      </c>
      <c r="AV368" s="14" t="s">
        <v>83</v>
      </c>
      <c r="AW368" s="14" t="s">
        <v>30</v>
      </c>
      <c r="AX368" s="14" t="s">
        <v>81</v>
      </c>
      <c r="AY368" s="261" t="s">
        <v>119</v>
      </c>
    </row>
    <row r="369" s="2" customFormat="1" ht="24.15" customHeight="1">
      <c r="A369" s="39"/>
      <c r="B369" s="40"/>
      <c r="C369" s="284" t="s">
        <v>547</v>
      </c>
      <c r="D369" s="284" t="s">
        <v>272</v>
      </c>
      <c r="E369" s="285" t="s">
        <v>548</v>
      </c>
      <c r="F369" s="286" t="s">
        <v>549</v>
      </c>
      <c r="G369" s="287" t="s">
        <v>377</v>
      </c>
      <c r="H369" s="288">
        <v>2</v>
      </c>
      <c r="I369" s="289"/>
      <c r="J369" s="290">
        <f>ROUND(I369*H369,2)</f>
        <v>0</v>
      </c>
      <c r="K369" s="291"/>
      <c r="L369" s="292"/>
      <c r="M369" s="293" t="s">
        <v>1</v>
      </c>
      <c r="N369" s="294" t="s">
        <v>40</v>
      </c>
      <c r="O369" s="93"/>
      <c r="P369" s="231">
        <f>O369*H369</f>
        <v>0</v>
      </c>
      <c r="Q369" s="231">
        <v>6.5999999999999996</v>
      </c>
      <c r="R369" s="231">
        <f>Q369*H369</f>
        <v>13.199999999999999</v>
      </c>
      <c r="S369" s="231">
        <v>0</v>
      </c>
      <c r="T369" s="232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3" t="s">
        <v>170</v>
      </c>
      <c r="AT369" s="233" t="s">
        <v>272</v>
      </c>
      <c r="AU369" s="233" t="s">
        <v>83</v>
      </c>
      <c r="AY369" s="18" t="s">
        <v>119</v>
      </c>
      <c r="BE369" s="234">
        <f>IF(N369="základní",J369,0)</f>
        <v>0</v>
      </c>
      <c r="BF369" s="234">
        <f>IF(N369="snížená",J369,0)</f>
        <v>0</v>
      </c>
      <c r="BG369" s="234">
        <f>IF(N369="zákl. přenesená",J369,0)</f>
        <v>0</v>
      </c>
      <c r="BH369" s="234">
        <f>IF(N369="sníž. přenesená",J369,0)</f>
        <v>0</v>
      </c>
      <c r="BI369" s="234">
        <f>IF(N369="nulová",J369,0)</f>
        <v>0</v>
      </c>
      <c r="BJ369" s="18" t="s">
        <v>125</v>
      </c>
      <c r="BK369" s="234">
        <f>ROUND(I369*H369,2)</f>
        <v>0</v>
      </c>
      <c r="BL369" s="18" t="s">
        <v>125</v>
      </c>
      <c r="BM369" s="233" t="s">
        <v>550</v>
      </c>
    </row>
    <row r="370" s="14" customFormat="1">
      <c r="A370" s="14"/>
      <c r="B370" s="251"/>
      <c r="C370" s="252"/>
      <c r="D370" s="242" t="s">
        <v>129</v>
      </c>
      <c r="E370" s="253" t="s">
        <v>1</v>
      </c>
      <c r="F370" s="254" t="s">
        <v>385</v>
      </c>
      <c r="G370" s="252"/>
      <c r="H370" s="255">
        <v>2</v>
      </c>
      <c r="I370" s="256"/>
      <c r="J370" s="252"/>
      <c r="K370" s="252"/>
      <c r="L370" s="257"/>
      <c r="M370" s="258"/>
      <c r="N370" s="259"/>
      <c r="O370" s="259"/>
      <c r="P370" s="259"/>
      <c r="Q370" s="259"/>
      <c r="R370" s="259"/>
      <c r="S370" s="259"/>
      <c r="T370" s="26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1" t="s">
        <v>129</v>
      </c>
      <c r="AU370" s="261" t="s">
        <v>83</v>
      </c>
      <c r="AV370" s="14" t="s">
        <v>83</v>
      </c>
      <c r="AW370" s="14" t="s">
        <v>30</v>
      </c>
      <c r="AX370" s="14" t="s">
        <v>81</v>
      </c>
      <c r="AY370" s="261" t="s">
        <v>119</v>
      </c>
    </row>
    <row r="371" s="2" customFormat="1" ht="24.15" customHeight="1">
      <c r="A371" s="39"/>
      <c r="B371" s="40"/>
      <c r="C371" s="221" t="s">
        <v>551</v>
      </c>
      <c r="D371" s="221" t="s">
        <v>121</v>
      </c>
      <c r="E371" s="222" t="s">
        <v>552</v>
      </c>
      <c r="F371" s="223" t="s">
        <v>553</v>
      </c>
      <c r="G371" s="224" t="s">
        <v>377</v>
      </c>
      <c r="H371" s="225">
        <v>2</v>
      </c>
      <c r="I371" s="226"/>
      <c r="J371" s="227">
        <f>ROUND(I371*H371,2)</f>
        <v>0</v>
      </c>
      <c r="K371" s="228"/>
      <c r="L371" s="45"/>
      <c r="M371" s="229" t="s">
        <v>1</v>
      </c>
      <c r="N371" s="230" t="s">
        <v>40</v>
      </c>
      <c r="O371" s="93"/>
      <c r="P371" s="231">
        <f>O371*H371</f>
        <v>0</v>
      </c>
      <c r="Q371" s="231">
        <v>0.023939999999999999</v>
      </c>
      <c r="R371" s="231">
        <f>Q371*H371</f>
        <v>0.047879999999999999</v>
      </c>
      <c r="S371" s="231">
        <v>0</v>
      </c>
      <c r="T371" s="232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3" t="s">
        <v>125</v>
      </c>
      <c r="AT371" s="233" t="s">
        <v>121</v>
      </c>
      <c r="AU371" s="233" t="s">
        <v>83</v>
      </c>
      <c r="AY371" s="18" t="s">
        <v>119</v>
      </c>
      <c r="BE371" s="234">
        <f>IF(N371="základní",J371,0)</f>
        <v>0</v>
      </c>
      <c r="BF371" s="234">
        <f>IF(N371="snížená",J371,0)</f>
        <v>0</v>
      </c>
      <c r="BG371" s="234">
        <f>IF(N371="zákl. přenesená",J371,0)</f>
        <v>0</v>
      </c>
      <c r="BH371" s="234">
        <f>IF(N371="sníž. přenesená",J371,0)</f>
        <v>0</v>
      </c>
      <c r="BI371" s="234">
        <f>IF(N371="nulová",J371,0)</f>
        <v>0</v>
      </c>
      <c r="BJ371" s="18" t="s">
        <v>125</v>
      </c>
      <c r="BK371" s="234">
        <f>ROUND(I371*H371,2)</f>
        <v>0</v>
      </c>
      <c r="BL371" s="18" t="s">
        <v>125</v>
      </c>
      <c r="BM371" s="233" t="s">
        <v>554</v>
      </c>
    </row>
    <row r="372" s="14" customFormat="1">
      <c r="A372" s="14"/>
      <c r="B372" s="251"/>
      <c r="C372" s="252"/>
      <c r="D372" s="242" t="s">
        <v>129</v>
      </c>
      <c r="E372" s="253" t="s">
        <v>1</v>
      </c>
      <c r="F372" s="254" t="s">
        <v>385</v>
      </c>
      <c r="G372" s="252"/>
      <c r="H372" s="255">
        <v>2</v>
      </c>
      <c r="I372" s="256"/>
      <c r="J372" s="252"/>
      <c r="K372" s="252"/>
      <c r="L372" s="257"/>
      <c r="M372" s="258"/>
      <c r="N372" s="259"/>
      <c r="O372" s="259"/>
      <c r="P372" s="259"/>
      <c r="Q372" s="259"/>
      <c r="R372" s="259"/>
      <c r="S372" s="259"/>
      <c r="T372" s="26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1" t="s">
        <v>129</v>
      </c>
      <c r="AU372" s="261" t="s">
        <v>83</v>
      </c>
      <c r="AV372" s="14" t="s">
        <v>83</v>
      </c>
      <c r="AW372" s="14" t="s">
        <v>30</v>
      </c>
      <c r="AX372" s="14" t="s">
        <v>81</v>
      </c>
      <c r="AY372" s="261" t="s">
        <v>119</v>
      </c>
    </row>
    <row r="373" s="2" customFormat="1" ht="24.15" customHeight="1">
      <c r="A373" s="39"/>
      <c r="B373" s="40"/>
      <c r="C373" s="284" t="s">
        <v>555</v>
      </c>
      <c r="D373" s="284" t="s">
        <v>272</v>
      </c>
      <c r="E373" s="285" t="s">
        <v>556</v>
      </c>
      <c r="F373" s="286" t="s">
        <v>557</v>
      </c>
      <c r="G373" s="287" t="s">
        <v>377</v>
      </c>
      <c r="H373" s="288">
        <v>2</v>
      </c>
      <c r="I373" s="289"/>
      <c r="J373" s="290">
        <f>ROUND(I373*H373,2)</f>
        <v>0</v>
      </c>
      <c r="K373" s="291"/>
      <c r="L373" s="292"/>
      <c r="M373" s="293" t="s">
        <v>1</v>
      </c>
      <c r="N373" s="294" t="s">
        <v>40</v>
      </c>
      <c r="O373" s="93"/>
      <c r="P373" s="231">
        <f>O373*H373</f>
        <v>0</v>
      </c>
      <c r="Q373" s="231">
        <v>1.1499999999999999</v>
      </c>
      <c r="R373" s="231">
        <f>Q373*H373</f>
        <v>2.2999999999999998</v>
      </c>
      <c r="S373" s="231">
        <v>0</v>
      </c>
      <c r="T373" s="232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33" t="s">
        <v>170</v>
      </c>
      <c r="AT373" s="233" t="s">
        <v>272</v>
      </c>
      <c r="AU373" s="233" t="s">
        <v>83</v>
      </c>
      <c r="AY373" s="18" t="s">
        <v>119</v>
      </c>
      <c r="BE373" s="234">
        <f>IF(N373="základní",J373,0)</f>
        <v>0</v>
      </c>
      <c r="BF373" s="234">
        <f>IF(N373="snížená",J373,0)</f>
        <v>0</v>
      </c>
      <c r="BG373" s="234">
        <f>IF(N373="zákl. přenesená",J373,0)</f>
        <v>0</v>
      </c>
      <c r="BH373" s="234">
        <f>IF(N373="sníž. přenesená",J373,0)</f>
        <v>0</v>
      </c>
      <c r="BI373" s="234">
        <f>IF(N373="nulová",J373,0)</f>
        <v>0</v>
      </c>
      <c r="BJ373" s="18" t="s">
        <v>125</v>
      </c>
      <c r="BK373" s="234">
        <f>ROUND(I373*H373,2)</f>
        <v>0</v>
      </c>
      <c r="BL373" s="18" t="s">
        <v>125</v>
      </c>
      <c r="BM373" s="233" t="s">
        <v>558</v>
      </c>
    </row>
    <row r="374" s="14" customFormat="1">
      <c r="A374" s="14"/>
      <c r="B374" s="251"/>
      <c r="C374" s="252"/>
      <c r="D374" s="242" t="s">
        <v>129</v>
      </c>
      <c r="E374" s="253" t="s">
        <v>1</v>
      </c>
      <c r="F374" s="254" t="s">
        <v>385</v>
      </c>
      <c r="G374" s="252"/>
      <c r="H374" s="255">
        <v>2</v>
      </c>
      <c r="I374" s="256"/>
      <c r="J374" s="252"/>
      <c r="K374" s="252"/>
      <c r="L374" s="257"/>
      <c r="M374" s="258"/>
      <c r="N374" s="259"/>
      <c r="O374" s="259"/>
      <c r="P374" s="259"/>
      <c r="Q374" s="259"/>
      <c r="R374" s="259"/>
      <c r="S374" s="259"/>
      <c r="T374" s="260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1" t="s">
        <v>129</v>
      </c>
      <c r="AU374" s="261" t="s">
        <v>83</v>
      </c>
      <c r="AV374" s="14" t="s">
        <v>83</v>
      </c>
      <c r="AW374" s="14" t="s">
        <v>30</v>
      </c>
      <c r="AX374" s="14" t="s">
        <v>81</v>
      </c>
      <c r="AY374" s="261" t="s">
        <v>119</v>
      </c>
    </row>
    <row r="375" s="2" customFormat="1" ht="24.15" customHeight="1">
      <c r="A375" s="39"/>
      <c r="B375" s="40"/>
      <c r="C375" s="284" t="s">
        <v>559</v>
      </c>
      <c r="D375" s="284" t="s">
        <v>272</v>
      </c>
      <c r="E375" s="285" t="s">
        <v>560</v>
      </c>
      <c r="F375" s="286" t="s">
        <v>561</v>
      </c>
      <c r="G375" s="287" t="s">
        <v>377</v>
      </c>
      <c r="H375" s="288">
        <v>2</v>
      </c>
      <c r="I375" s="289"/>
      <c r="J375" s="290">
        <f>ROUND(I375*H375,2)</f>
        <v>0</v>
      </c>
      <c r="K375" s="291"/>
      <c r="L375" s="292"/>
      <c r="M375" s="293" t="s">
        <v>1</v>
      </c>
      <c r="N375" s="294" t="s">
        <v>40</v>
      </c>
      <c r="O375" s="93"/>
      <c r="P375" s="231">
        <f>O375*H375</f>
        <v>0</v>
      </c>
      <c r="Q375" s="231">
        <v>0.0040000000000000001</v>
      </c>
      <c r="R375" s="231">
        <f>Q375*H375</f>
        <v>0.0080000000000000002</v>
      </c>
      <c r="S375" s="231">
        <v>0</v>
      </c>
      <c r="T375" s="232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33" t="s">
        <v>170</v>
      </c>
      <c r="AT375" s="233" t="s">
        <v>272</v>
      </c>
      <c r="AU375" s="233" t="s">
        <v>83</v>
      </c>
      <c r="AY375" s="18" t="s">
        <v>119</v>
      </c>
      <c r="BE375" s="234">
        <f>IF(N375="základní",J375,0)</f>
        <v>0</v>
      </c>
      <c r="BF375" s="234">
        <f>IF(N375="snížená",J375,0)</f>
        <v>0</v>
      </c>
      <c r="BG375" s="234">
        <f>IF(N375="zákl. přenesená",J375,0)</f>
        <v>0</v>
      </c>
      <c r="BH375" s="234">
        <f>IF(N375="sníž. přenesená",J375,0)</f>
        <v>0</v>
      </c>
      <c r="BI375" s="234">
        <f>IF(N375="nulová",J375,0)</f>
        <v>0</v>
      </c>
      <c r="BJ375" s="18" t="s">
        <v>125</v>
      </c>
      <c r="BK375" s="234">
        <f>ROUND(I375*H375,2)</f>
        <v>0</v>
      </c>
      <c r="BL375" s="18" t="s">
        <v>125</v>
      </c>
      <c r="BM375" s="233" t="s">
        <v>562</v>
      </c>
    </row>
    <row r="376" s="14" customFormat="1">
      <c r="A376" s="14"/>
      <c r="B376" s="251"/>
      <c r="C376" s="252"/>
      <c r="D376" s="242" t="s">
        <v>129</v>
      </c>
      <c r="E376" s="253" t="s">
        <v>1</v>
      </c>
      <c r="F376" s="254" t="s">
        <v>563</v>
      </c>
      <c r="G376" s="252"/>
      <c r="H376" s="255">
        <v>2</v>
      </c>
      <c r="I376" s="256"/>
      <c r="J376" s="252"/>
      <c r="K376" s="252"/>
      <c r="L376" s="257"/>
      <c r="M376" s="258"/>
      <c r="N376" s="259"/>
      <c r="O376" s="259"/>
      <c r="P376" s="259"/>
      <c r="Q376" s="259"/>
      <c r="R376" s="259"/>
      <c r="S376" s="259"/>
      <c r="T376" s="260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1" t="s">
        <v>129</v>
      </c>
      <c r="AU376" s="261" t="s">
        <v>83</v>
      </c>
      <c r="AV376" s="14" t="s">
        <v>83</v>
      </c>
      <c r="AW376" s="14" t="s">
        <v>30</v>
      </c>
      <c r="AX376" s="14" t="s">
        <v>81</v>
      </c>
      <c r="AY376" s="261" t="s">
        <v>119</v>
      </c>
    </row>
    <row r="377" s="12" customFormat="1" ht="22.8" customHeight="1">
      <c r="A377" s="12"/>
      <c r="B377" s="205"/>
      <c r="C377" s="206"/>
      <c r="D377" s="207" t="s">
        <v>72</v>
      </c>
      <c r="E377" s="219" t="s">
        <v>178</v>
      </c>
      <c r="F377" s="219" t="s">
        <v>564</v>
      </c>
      <c r="G377" s="206"/>
      <c r="H377" s="206"/>
      <c r="I377" s="209"/>
      <c r="J377" s="220">
        <f>BK377</f>
        <v>0</v>
      </c>
      <c r="K377" s="206"/>
      <c r="L377" s="211"/>
      <c r="M377" s="212"/>
      <c r="N377" s="213"/>
      <c r="O377" s="213"/>
      <c r="P377" s="214">
        <f>SUM(P378:P380)</f>
        <v>0</v>
      </c>
      <c r="Q377" s="213"/>
      <c r="R377" s="214">
        <f>SUM(R378:R380)</f>
        <v>0</v>
      </c>
      <c r="S377" s="213"/>
      <c r="T377" s="215">
        <f>SUM(T378:T380)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216" t="s">
        <v>81</v>
      </c>
      <c r="AT377" s="217" t="s">
        <v>72</v>
      </c>
      <c r="AU377" s="217" t="s">
        <v>81</v>
      </c>
      <c r="AY377" s="216" t="s">
        <v>119</v>
      </c>
      <c r="BK377" s="218">
        <f>SUM(BK378:BK380)</f>
        <v>0</v>
      </c>
    </row>
    <row r="378" s="2" customFormat="1" ht="24.15" customHeight="1">
      <c r="A378" s="39"/>
      <c r="B378" s="40"/>
      <c r="C378" s="221" t="s">
        <v>565</v>
      </c>
      <c r="D378" s="221" t="s">
        <v>121</v>
      </c>
      <c r="E378" s="222" t="s">
        <v>566</v>
      </c>
      <c r="F378" s="223" t="s">
        <v>567</v>
      </c>
      <c r="G378" s="224" t="s">
        <v>154</v>
      </c>
      <c r="H378" s="225">
        <v>122</v>
      </c>
      <c r="I378" s="226"/>
      <c r="J378" s="227">
        <f>ROUND(I378*H378,2)</f>
        <v>0</v>
      </c>
      <c r="K378" s="228"/>
      <c r="L378" s="45"/>
      <c r="M378" s="229" t="s">
        <v>1</v>
      </c>
      <c r="N378" s="230" t="s">
        <v>40</v>
      </c>
      <c r="O378" s="93"/>
      <c r="P378" s="231">
        <f>O378*H378</f>
        <v>0</v>
      </c>
      <c r="Q378" s="231">
        <v>0</v>
      </c>
      <c r="R378" s="231">
        <f>Q378*H378</f>
        <v>0</v>
      </c>
      <c r="S378" s="231">
        <v>0</v>
      </c>
      <c r="T378" s="232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33" t="s">
        <v>125</v>
      </c>
      <c r="AT378" s="233" t="s">
        <v>121</v>
      </c>
      <c r="AU378" s="233" t="s">
        <v>83</v>
      </c>
      <c r="AY378" s="18" t="s">
        <v>119</v>
      </c>
      <c r="BE378" s="234">
        <f>IF(N378="základní",J378,0)</f>
        <v>0</v>
      </c>
      <c r="BF378" s="234">
        <f>IF(N378="snížená",J378,0)</f>
        <v>0</v>
      </c>
      <c r="BG378" s="234">
        <f>IF(N378="zákl. přenesená",J378,0)</f>
        <v>0</v>
      </c>
      <c r="BH378" s="234">
        <f>IF(N378="sníž. přenesená",J378,0)</f>
        <v>0</v>
      </c>
      <c r="BI378" s="234">
        <f>IF(N378="nulová",J378,0)</f>
        <v>0</v>
      </c>
      <c r="BJ378" s="18" t="s">
        <v>125</v>
      </c>
      <c r="BK378" s="234">
        <f>ROUND(I378*H378,2)</f>
        <v>0</v>
      </c>
      <c r="BL378" s="18" t="s">
        <v>125</v>
      </c>
      <c r="BM378" s="233" t="s">
        <v>568</v>
      </c>
    </row>
    <row r="379" s="2" customFormat="1">
      <c r="A379" s="39"/>
      <c r="B379" s="40"/>
      <c r="C379" s="41"/>
      <c r="D379" s="235" t="s">
        <v>127</v>
      </c>
      <c r="E379" s="41"/>
      <c r="F379" s="236" t="s">
        <v>569</v>
      </c>
      <c r="G379" s="41"/>
      <c r="H379" s="41"/>
      <c r="I379" s="237"/>
      <c r="J379" s="41"/>
      <c r="K379" s="41"/>
      <c r="L379" s="45"/>
      <c r="M379" s="238"/>
      <c r="N379" s="239"/>
      <c r="O379" s="93"/>
      <c r="P379" s="93"/>
      <c r="Q379" s="93"/>
      <c r="R379" s="93"/>
      <c r="S379" s="93"/>
      <c r="T379" s="94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127</v>
      </c>
      <c r="AU379" s="18" t="s">
        <v>83</v>
      </c>
    </row>
    <row r="380" s="14" customFormat="1">
      <c r="A380" s="14"/>
      <c r="B380" s="251"/>
      <c r="C380" s="252"/>
      <c r="D380" s="242" t="s">
        <v>129</v>
      </c>
      <c r="E380" s="253" t="s">
        <v>1</v>
      </c>
      <c r="F380" s="254" t="s">
        <v>570</v>
      </c>
      <c r="G380" s="252"/>
      <c r="H380" s="255">
        <v>122</v>
      </c>
      <c r="I380" s="256"/>
      <c r="J380" s="252"/>
      <c r="K380" s="252"/>
      <c r="L380" s="257"/>
      <c r="M380" s="258"/>
      <c r="N380" s="259"/>
      <c r="O380" s="259"/>
      <c r="P380" s="259"/>
      <c r="Q380" s="259"/>
      <c r="R380" s="259"/>
      <c r="S380" s="259"/>
      <c r="T380" s="26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1" t="s">
        <v>129</v>
      </c>
      <c r="AU380" s="261" t="s">
        <v>83</v>
      </c>
      <c r="AV380" s="14" t="s">
        <v>83</v>
      </c>
      <c r="AW380" s="14" t="s">
        <v>30</v>
      </c>
      <c r="AX380" s="14" t="s">
        <v>81</v>
      </c>
      <c r="AY380" s="261" t="s">
        <v>119</v>
      </c>
    </row>
    <row r="381" s="12" customFormat="1" ht="22.8" customHeight="1">
      <c r="A381" s="12"/>
      <c r="B381" s="205"/>
      <c r="C381" s="206"/>
      <c r="D381" s="207" t="s">
        <v>72</v>
      </c>
      <c r="E381" s="219" t="s">
        <v>571</v>
      </c>
      <c r="F381" s="219" t="s">
        <v>572</v>
      </c>
      <c r="G381" s="206"/>
      <c r="H381" s="206"/>
      <c r="I381" s="209"/>
      <c r="J381" s="220">
        <f>BK381</f>
        <v>0</v>
      </c>
      <c r="K381" s="206"/>
      <c r="L381" s="211"/>
      <c r="M381" s="212"/>
      <c r="N381" s="213"/>
      <c r="O381" s="213"/>
      <c r="P381" s="214">
        <f>SUM(P382:P397)</f>
        <v>0</v>
      </c>
      <c r="Q381" s="213"/>
      <c r="R381" s="214">
        <f>SUM(R382:R397)</f>
        <v>0</v>
      </c>
      <c r="S381" s="213"/>
      <c r="T381" s="215">
        <f>SUM(T382:T397)</f>
        <v>0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R381" s="216" t="s">
        <v>81</v>
      </c>
      <c r="AT381" s="217" t="s">
        <v>72</v>
      </c>
      <c r="AU381" s="217" t="s">
        <v>81</v>
      </c>
      <c r="AY381" s="216" t="s">
        <v>119</v>
      </c>
      <c r="BK381" s="218">
        <f>SUM(BK382:BK397)</f>
        <v>0</v>
      </c>
    </row>
    <row r="382" s="2" customFormat="1" ht="37.8" customHeight="1">
      <c r="A382" s="39"/>
      <c r="B382" s="40"/>
      <c r="C382" s="221" t="s">
        <v>573</v>
      </c>
      <c r="D382" s="221" t="s">
        <v>121</v>
      </c>
      <c r="E382" s="222" t="s">
        <v>574</v>
      </c>
      <c r="F382" s="223" t="s">
        <v>575</v>
      </c>
      <c r="G382" s="224" t="s">
        <v>239</v>
      </c>
      <c r="H382" s="225">
        <v>57.228999999999999</v>
      </c>
      <c r="I382" s="226"/>
      <c r="J382" s="227">
        <f>ROUND(I382*H382,2)</f>
        <v>0</v>
      </c>
      <c r="K382" s="228"/>
      <c r="L382" s="45"/>
      <c r="M382" s="229" t="s">
        <v>1</v>
      </c>
      <c r="N382" s="230" t="s">
        <v>40</v>
      </c>
      <c r="O382" s="93"/>
      <c r="P382" s="231">
        <f>O382*H382</f>
        <v>0</v>
      </c>
      <c r="Q382" s="231">
        <v>0</v>
      </c>
      <c r="R382" s="231">
        <f>Q382*H382</f>
        <v>0</v>
      </c>
      <c r="S382" s="231">
        <v>0</v>
      </c>
      <c r="T382" s="232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33" t="s">
        <v>125</v>
      </c>
      <c r="AT382" s="233" t="s">
        <v>121</v>
      </c>
      <c r="AU382" s="233" t="s">
        <v>83</v>
      </c>
      <c r="AY382" s="18" t="s">
        <v>119</v>
      </c>
      <c r="BE382" s="234">
        <f>IF(N382="základní",J382,0)</f>
        <v>0</v>
      </c>
      <c r="BF382" s="234">
        <f>IF(N382="snížená",J382,0)</f>
        <v>0</v>
      </c>
      <c r="BG382" s="234">
        <f>IF(N382="zákl. přenesená",J382,0)</f>
        <v>0</v>
      </c>
      <c r="BH382" s="234">
        <f>IF(N382="sníž. přenesená",J382,0)</f>
        <v>0</v>
      </c>
      <c r="BI382" s="234">
        <f>IF(N382="nulová",J382,0)</f>
        <v>0</v>
      </c>
      <c r="BJ382" s="18" t="s">
        <v>125</v>
      </c>
      <c r="BK382" s="234">
        <f>ROUND(I382*H382,2)</f>
        <v>0</v>
      </c>
      <c r="BL382" s="18" t="s">
        <v>125</v>
      </c>
      <c r="BM382" s="233" t="s">
        <v>576</v>
      </c>
    </row>
    <row r="383" s="2" customFormat="1">
      <c r="A383" s="39"/>
      <c r="B383" s="40"/>
      <c r="C383" s="41"/>
      <c r="D383" s="235" t="s">
        <v>127</v>
      </c>
      <c r="E383" s="41"/>
      <c r="F383" s="236" t="s">
        <v>577</v>
      </c>
      <c r="G383" s="41"/>
      <c r="H383" s="41"/>
      <c r="I383" s="237"/>
      <c r="J383" s="41"/>
      <c r="K383" s="41"/>
      <c r="L383" s="45"/>
      <c r="M383" s="238"/>
      <c r="N383" s="239"/>
      <c r="O383" s="93"/>
      <c r="P383" s="93"/>
      <c r="Q383" s="93"/>
      <c r="R383" s="93"/>
      <c r="S383" s="93"/>
      <c r="T383" s="94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127</v>
      </c>
      <c r="AU383" s="18" t="s">
        <v>83</v>
      </c>
    </row>
    <row r="384" s="13" customFormat="1">
      <c r="A384" s="13"/>
      <c r="B384" s="240"/>
      <c r="C384" s="241"/>
      <c r="D384" s="242" t="s">
        <v>129</v>
      </c>
      <c r="E384" s="243" t="s">
        <v>1</v>
      </c>
      <c r="F384" s="244" t="s">
        <v>578</v>
      </c>
      <c r="G384" s="241"/>
      <c r="H384" s="243" t="s">
        <v>1</v>
      </c>
      <c r="I384" s="245"/>
      <c r="J384" s="241"/>
      <c r="K384" s="241"/>
      <c r="L384" s="246"/>
      <c r="M384" s="247"/>
      <c r="N384" s="248"/>
      <c r="O384" s="248"/>
      <c r="P384" s="248"/>
      <c r="Q384" s="248"/>
      <c r="R384" s="248"/>
      <c r="S384" s="248"/>
      <c r="T384" s="249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0" t="s">
        <v>129</v>
      </c>
      <c r="AU384" s="250" t="s">
        <v>83</v>
      </c>
      <c r="AV384" s="13" t="s">
        <v>81</v>
      </c>
      <c r="AW384" s="13" t="s">
        <v>30</v>
      </c>
      <c r="AX384" s="13" t="s">
        <v>73</v>
      </c>
      <c r="AY384" s="250" t="s">
        <v>119</v>
      </c>
    </row>
    <row r="385" s="14" customFormat="1">
      <c r="A385" s="14"/>
      <c r="B385" s="251"/>
      <c r="C385" s="252"/>
      <c r="D385" s="242" t="s">
        <v>129</v>
      </c>
      <c r="E385" s="253" t="s">
        <v>1</v>
      </c>
      <c r="F385" s="254" t="s">
        <v>579</v>
      </c>
      <c r="G385" s="252"/>
      <c r="H385" s="255">
        <v>33.308</v>
      </c>
      <c r="I385" s="256"/>
      <c r="J385" s="252"/>
      <c r="K385" s="252"/>
      <c r="L385" s="257"/>
      <c r="M385" s="258"/>
      <c r="N385" s="259"/>
      <c r="O385" s="259"/>
      <c r="P385" s="259"/>
      <c r="Q385" s="259"/>
      <c r="R385" s="259"/>
      <c r="S385" s="259"/>
      <c r="T385" s="26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1" t="s">
        <v>129</v>
      </c>
      <c r="AU385" s="261" t="s">
        <v>83</v>
      </c>
      <c r="AV385" s="14" t="s">
        <v>83</v>
      </c>
      <c r="AW385" s="14" t="s">
        <v>30</v>
      </c>
      <c r="AX385" s="14" t="s">
        <v>73</v>
      </c>
      <c r="AY385" s="261" t="s">
        <v>119</v>
      </c>
    </row>
    <row r="386" s="14" customFormat="1">
      <c r="A386" s="14"/>
      <c r="B386" s="251"/>
      <c r="C386" s="252"/>
      <c r="D386" s="242" t="s">
        <v>129</v>
      </c>
      <c r="E386" s="253" t="s">
        <v>1</v>
      </c>
      <c r="F386" s="254" t="s">
        <v>580</v>
      </c>
      <c r="G386" s="252"/>
      <c r="H386" s="255">
        <v>23.920999999999999</v>
      </c>
      <c r="I386" s="256"/>
      <c r="J386" s="252"/>
      <c r="K386" s="252"/>
      <c r="L386" s="257"/>
      <c r="M386" s="258"/>
      <c r="N386" s="259"/>
      <c r="O386" s="259"/>
      <c r="P386" s="259"/>
      <c r="Q386" s="259"/>
      <c r="R386" s="259"/>
      <c r="S386" s="259"/>
      <c r="T386" s="260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1" t="s">
        <v>129</v>
      </c>
      <c r="AU386" s="261" t="s">
        <v>83</v>
      </c>
      <c r="AV386" s="14" t="s">
        <v>83</v>
      </c>
      <c r="AW386" s="14" t="s">
        <v>30</v>
      </c>
      <c r="AX386" s="14" t="s">
        <v>73</v>
      </c>
      <c r="AY386" s="261" t="s">
        <v>119</v>
      </c>
    </row>
    <row r="387" s="15" customFormat="1">
      <c r="A387" s="15"/>
      <c r="B387" s="262"/>
      <c r="C387" s="263"/>
      <c r="D387" s="242" t="s">
        <v>129</v>
      </c>
      <c r="E387" s="264" t="s">
        <v>1</v>
      </c>
      <c r="F387" s="265" t="s">
        <v>133</v>
      </c>
      <c r="G387" s="263"/>
      <c r="H387" s="266">
        <v>57.228999999999999</v>
      </c>
      <c r="I387" s="267"/>
      <c r="J387" s="263"/>
      <c r="K387" s="263"/>
      <c r="L387" s="268"/>
      <c r="M387" s="269"/>
      <c r="N387" s="270"/>
      <c r="O387" s="270"/>
      <c r="P387" s="270"/>
      <c r="Q387" s="270"/>
      <c r="R387" s="270"/>
      <c r="S387" s="270"/>
      <c r="T387" s="271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72" t="s">
        <v>129</v>
      </c>
      <c r="AU387" s="272" t="s">
        <v>83</v>
      </c>
      <c r="AV387" s="15" t="s">
        <v>125</v>
      </c>
      <c r="AW387" s="15" t="s">
        <v>30</v>
      </c>
      <c r="AX387" s="15" t="s">
        <v>81</v>
      </c>
      <c r="AY387" s="272" t="s">
        <v>119</v>
      </c>
    </row>
    <row r="388" s="2" customFormat="1" ht="37.8" customHeight="1">
      <c r="A388" s="39"/>
      <c r="B388" s="40"/>
      <c r="C388" s="221" t="s">
        <v>581</v>
      </c>
      <c r="D388" s="221" t="s">
        <v>121</v>
      </c>
      <c r="E388" s="222" t="s">
        <v>582</v>
      </c>
      <c r="F388" s="223" t="s">
        <v>583</v>
      </c>
      <c r="G388" s="224" t="s">
        <v>239</v>
      </c>
      <c r="H388" s="225">
        <v>2231.931</v>
      </c>
      <c r="I388" s="226"/>
      <c r="J388" s="227">
        <f>ROUND(I388*H388,2)</f>
        <v>0</v>
      </c>
      <c r="K388" s="228"/>
      <c r="L388" s="45"/>
      <c r="M388" s="229" t="s">
        <v>1</v>
      </c>
      <c r="N388" s="230" t="s">
        <v>40</v>
      </c>
      <c r="O388" s="93"/>
      <c r="P388" s="231">
        <f>O388*H388</f>
        <v>0</v>
      </c>
      <c r="Q388" s="231">
        <v>0</v>
      </c>
      <c r="R388" s="231">
        <f>Q388*H388</f>
        <v>0</v>
      </c>
      <c r="S388" s="231">
        <v>0</v>
      </c>
      <c r="T388" s="232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33" t="s">
        <v>125</v>
      </c>
      <c r="AT388" s="233" t="s">
        <v>121</v>
      </c>
      <c r="AU388" s="233" t="s">
        <v>83</v>
      </c>
      <c r="AY388" s="18" t="s">
        <v>119</v>
      </c>
      <c r="BE388" s="234">
        <f>IF(N388="základní",J388,0)</f>
        <v>0</v>
      </c>
      <c r="BF388" s="234">
        <f>IF(N388="snížená",J388,0)</f>
        <v>0</v>
      </c>
      <c r="BG388" s="234">
        <f>IF(N388="zákl. přenesená",J388,0)</f>
        <v>0</v>
      </c>
      <c r="BH388" s="234">
        <f>IF(N388="sníž. přenesená",J388,0)</f>
        <v>0</v>
      </c>
      <c r="BI388" s="234">
        <f>IF(N388="nulová",J388,0)</f>
        <v>0</v>
      </c>
      <c r="BJ388" s="18" t="s">
        <v>125</v>
      </c>
      <c r="BK388" s="234">
        <f>ROUND(I388*H388,2)</f>
        <v>0</v>
      </c>
      <c r="BL388" s="18" t="s">
        <v>125</v>
      </c>
      <c r="BM388" s="233" t="s">
        <v>584</v>
      </c>
    </row>
    <row r="389" s="2" customFormat="1">
      <c r="A389" s="39"/>
      <c r="B389" s="40"/>
      <c r="C389" s="41"/>
      <c r="D389" s="235" t="s">
        <v>127</v>
      </c>
      <c r="E389" s="41"/>
      <c r="F389" s="236" t="s">
        <v>585</v>
      </c>
      <c r="G389" s="41"/>
      <c r="H389" s="41"/>
      <c r="I389" s="237"/>
      <c r="J389" s="41"/>
      <c r="K389" s="41"/>
      <c r="L389" s="45"/>
      <c r="M389" s="238"/>
      <c r="N389" s="239"/>
      <c r="O389" s="93"/>
      <c r="P389" s="93"/>
      <c r="Q389" s="93"/>
      <c r="R389" s="93"/>
      <c r="S389" s="93"/>
      <c r="T389" s="94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127</v>
      </c>
      <c r="AU389" s="18" t="s">
        <v>83</v>
      </c>
    </row>
    <row r="390" s="13" customFormat="1">
      <c r="A390" s="13"/>
      <c r="B390" s="240"/>
      <c r="C390" s="241"/>
      <c r="D390" s="242" t="s">
        <v>129</v>
      </c>
      <c r="E390" s="243" t="s">
        <v>1</v>
      </c>
      <c r="F390" s="244" t="s">
        <v>586</v>
      </c>
      <c r="G390" s="241"/>
      <c r="H390" s="243" t="s">
        <v>1</v>
      </c>
      <c r="I390" s="245"/>
      <c r="J390" s="241"/>
      <c r="K390" s="241"/>
      <c r="L390" s="246"/>
      <c r="M390" s="247"/>
      <c r="N390" s="248"/>
      <c r="O390" s="248"/>
      <c r="P390" s="248"/>
      <c r="Q390" s="248"/>
      <c r="R390" s="248"/>
      <c r="S390" s="248"/>
      <c r="T390" s="249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0" t="s">
        <v>129</v>
      </c>
      <c r="AU390" s="250" t="s">
        <v>83</v>
      </c>
      <c r="AV390" s="13" t="s">
        <v>81</v>
      </c>
      <c r="AW390" s="13" t="s">
        <v>30</v>
      </c>
      <c r="AX390" s="13" t="s">
        <v>73</v>
      </c>
      <c r="AY390" s="250" t="s">
        <v>119</v>
      </c>
    </row>
    <row r="391" s="14" customFormat="1">
      <c r="A391" s="14"/>
      <c r="B391" s="251"/>
      <c r="C391" s="252"/>
      <c r="D391" s="242" t="s">
        <v>129</v>
      </c>
      <c r="E391" s="253" t="s">
        <v>1</v>
      </c>
      <c r="F391" s="254" t="s">
        <v>587</v>
      </c>
      <c r="G391" s="252"/>
      <c r="H391" s="255">
        <v>2231.931</v>
      </c>
      <c r="I391" s="256"/>
      <c r="J391" s="252"/>
      <c r="K391" s="252"/>
      <c r="L391" s="257"/>
      <c r="M391" s="258"/>
      <c r="N391" s="259"/>
      <c r="O391" s="259"/>
      <c r="P391" s="259"/>
      <c r="Q391" s="259"/>
      <c r="R391" s="259"/>
      <c r="S391" s="259"/>
      <c r="T391" s="260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1" t="s">
        <v>129</v>
      </c>
      <c r="AU391" s="261" t="s">
        <v>83</v>
      </c>
      <c r="AV391" s="14" t="s">
        <v>83</v>
      </c>
      <c r="AW391" s="14" t="s">
        <v>30</v>
      </c>
      <c r="AX391" s="14" t="s">
        <v>81</v>
      </c>
      <c r="AY391" s="261" t="s">
        <v>119</v>
      </c>
    </row>
    <row r="392" s="2" customFormat="1" ht="44.25" customHeight="1">
      <c r="A392" s="39"/>
      <c r="B392" s="40"/>
      <c r="C392" s="221" t="s">
        <v>588</v>
      </c>
      <c r="D392" s="221" t="s">
        <v>121</v>
      </c>
      <c r="E392" s="222" t="s">
        <v>589</v>
      </c>
      <c r="F392" s="223" t="s">
        <v>238</v>
      </c>
      <c r="G392" s="224" t="s">
        <v>239</v>
      </c>
      <c r="H392" s="225">
        <v>33.308</v>
      </c>
      <c r="I392" s="226"/>
      <c r="J392" s="227">
        <f>ROUND(I392*H392,2)</f>
        <v>0</v>
      </c>
      <c r="K392" s="228"/>
      <c r="L392" s="45"/>
      <c r="M392" s="229" t="s">
        <v>1</v>
      </c>
      <c r="N392" s="230" t="s">
        <v>40</v>
      </c>
      <c r="O392" s="93"/>
      <c r="P392" s="231">
        <f>O392*H392</f>
        <v>0</v>
      </c>
      <c r="Q392" s="231">
        <v>0</v>
      </c>
      <c r="R392" s="231">
        <f>Q392*H392</f>
        <v>0</v>
      </c>
      <c r="S392" s="231">
        <v>0</v>
      </c>
      <c r="T392" s="232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33" t="s">
        <v>125</v>
      </c>
      <c r="AT392" s="233" t="s">
        <v>121</v>
      </c>
      <c r="AU392" s="233" t="s">
        <v>83</v>
      </c>
      <c r="AY392" s="18" t="s">
        <v>119</v>
      </c>
      <c r="BE392" s="234">
        <f>IF(N392="základní",J392,0)</f>
        <v>0</v>
      </c>
      <c r="BF392" s="234">
        <f>IF(N392="snížená",J392,0)</f>
        <v>0</v>
      </c>
      <c r="BG392" s="234">
        <f>IF(N392="zákl. přenesená",J392,0)</f>
        <v>0</v>
      </c>
      <c r="BH392" s="234">
        <f>IF(N392="sníž. přenesená",J392,0)</f>
        <v>0</v>
      </c>
      <c r="BI392" s="234">
        <f>IF(N392="nulová",J392,0)</f>
        <v>0</v>
      </c>
      <c r="BJ392" s="18" t="s">
        <v>125</v>
      </c>
      <c r="BK392" s="234">
        <f>ROUND(I392*H392,2)</f>
        <v>0</v>
      </c>
      <c r="BL392" s="18" t="s">
        <v>125</v>
      </c>
      <c r="BM392" s="233" t="s">
        <v>590</v>
      </c>
    </row>
    <row r="393" s="2" customFormat="1">
      <c r="A393" s="39"/>
      <c r="B393" s="40"/>
      <c r="C393" s="41"/>
      <c r="D393" s="235" t="s">
        <v>127</v>
      </c>
      <c r="E393" s="41"/>
      <c r="F393" s="236" t="s">
        <v>591</v>
      </c>
      <c r="G393" s="41"/>
      <c r="H393" s="41"/>
      <c r="I393" s="237"/>
      <c r="J393" s="41"/>
      <c r="K393" s="41"/>
      <c r="L393" s="45"/>
      <c r="M393" s="238"/>
      <c r="N393" s="239"/>
      <c r="O393" s="93"/>
      <c r="P393" s="93"/>
      <c r="Q393" s="93"/>
      <c r="R393" s="93"/>
      <c r="S393" s="93"/>
      <c r="T393" s="94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127</v>
      </c>
      <c r="AU393" s="18" t="s">
        <v>83</v>
      </c>
    </row>
    <row r="394" s="14" customFormat="1">
      <c r="A394" s="14"/>
      <c r="B394" s="251"/>
      <c r="C394" s="252"/>
      <c r="D394" s="242" t="s">
        <v>129</v>
      </c>
      <c r="E394" s="253" t="s">
        <v>1</v>
      </c>
      <c r="F394" s="254" t="s">
        <v>579</v>
      </c>
      <c r="G394" s="252"/>
      <c r="H394" s="255">
        <v>33.308</v>
      </c>
      <c r="I394" s="256"/>
      <c r="J394" s="252"/>
      <c r="K394" s="252"/>
      <c r="L394" s="257"/>
      <c r="M394" s="258"/>
      <c r="N394" s="259"/>
      <c r="O394" s="259"/>
      <c r="P394" s="259"/>
      <c r="Q394" s="259"/>
      <c r="R394" s="259"/>
      <c r="S394" s="259"/>
      <c r="T394" s="26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1" t="s">
        <v>129</v>
      </c>
      <c r="AU394" s="261" t="s">
        <v>83</v>
      </c>
      <c r="AV394" s="14" t="s">
        <v>83</v>
      </c>
      <c r="AW394" s="14" t="s">
        <v>30</v>
      </c>
      <c r="AX394" s="14" t="s">
        <v>81</v>
      </c>
      <c r="AY394" s="261" t="s">
        <v>119</v>
      </c>
    </row>
    <row r="395" s="2" customFormat="1" ht="44.25" customHeight="1">
      <c r="A395" s="39"/>
      <c r="B395" s="40"/>
      <c r="C395" s="221" t="s">
        <v>592</v>
      </c>
      <c r="D395" s="221" t="s">
        <v>121</v>
      </c>
      <c r="E395" s="222" t="s">
        <v>593</v>
      </c>
      <c r="F395" s="223" t="s">
        <v>594</v>
      </c>
      <c r="G395" s="224" t="s">
        <v>239</v>
      </c>
      <c r="H395" s="225">
        <v>23.920999999999999</v>
      </c>
      <c r="I395" s="226"/>
      <c r="J395" s="227">
        <f>ROUND(I395*H395,2)</f>
        <v>0</v>
      </c>
      <c r="K395" s="228"/>
      <c r="L395" s="45"/>
      <c r="M395" s="229" t="s">
        <v>1</v>
      </c>
      <c r="N395" s="230" t="s">
        <v>40</v>
      </c>
      <c r="O395" s="93"/>
      <c r="P395" s="231">
        <f>O395*H395</f>
        <v>0</v>
      </c>
      <c r="Q395" s="231">
        <v>0</v>
      </c>
      <c r="R395" s="231">
        <f>Q395*H395</f>
        <v>0</v>
      </c>
      <c r="S395" s="231">
        <v>0</v>
      </c>
      <c r="T395" s="232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33" t="s">
        <v>125</v>
      </c>
      <c r="AT395" s="233" t="s">
        <v>121</v>
      </c>
      <c r="AU395" s="233" t="s">
        <v>83</v>
      </c>
      <c r="AY395" s="18" t="s">
        <v>119</v>
      </c>
      <c r="BE395" s="234">
        <f>IF(N395="základní",J395,0)</f>
        <v>0</v>
      </c>
      <c r="BF395" s="234">
        <f>IF(N395="snížená",J395,0)</f>
        <v>0</v>
      </c>
      <c r="BG395" s="234">
        <f>IF(N395="zákl. přenesená",J395,0)</f>
        <v>0</v>
      </c>
      <c r="BH395" s="234">
        <f>IF(N395="sníž. přenesená",J395,0)</f>
        <v>0</v>
      </c>
      <c r="BI395" s="234">
        <f>IF(N395="nulová",J395,0)</f>
        <v>0</v>
      </c>
      <c r="BJ395" s="18" t="s">
        <v>125</v>
      </c>
      <c r="BK395" s="234">
        <f>ROUND(I395*H395,2)</f>
        <v>0</v>
      </c>
      <c r="BL395" s="18" t="s">
        <v>125</v>
      </c>
      <c r="BM395" s="233" t="s">
        <v>595</v>
      </c>
    </row>
    <row r="396" s="2" customFormat="1">
      <c r="A396" s="39"/>
      <c r="B396" s="40"/>
      <c r="C396" s="41"/>
      <c r="D396" s="235" t="s">
        <v>127</v>
      </c>
      <c r="E396" s="41"/>
      <c r="F396" s="236" t="s">
        <v>596</v>
      </c>
      <c r="G396" s="41"/>
      <c r="H396" s="41"/>
      <c r="I396" s="237"/>
      <c r="J396" s="41"/>
      <c r="K396" s="41"/>
      <c r="L396" s="45"/>
      <c r="M396" s="238"/>
      <c r="N396" s="239"/>
      <c r="O396" s="93"/>
      <c r="P396" s="93"/>
      <c r="Q396" s="93"/>
      <c r="R396" s="93"/>
      <c r="S396" s="93"/>
      <c r="T396" s="94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127</v>
      </c>
      <c r="AU396" s="18" t="s">
        <v>83</v>
      </c>
    </row>
    <row r="397" s="14" customFormat="1">
      <c r="A397" s="14"/>
      <c r="B397" s="251"/>
      <c r="C397" s="252"/>
      <c r="D397" s="242" t="s">
        <v>129</v>
      </c>
      <c r="E397" s="253" t="s">
        <v>1</v>
      </c>
      <c r="F397" s="254" t="s">
        <v>580</v>
      </c>
      <c r="G397" s="252"/>
      <c r="H397" s="255">
        <v>23.920999999999999</v>
      </c>
      <c r="I397" s="256"/>
      <c r="J397" s="252"/>
      <c r="K397" s="252"/>
      <c r="L397" s="257"/>
      <c r="M397" s="258"/>
      <c r="N397" s="259"/>
      <c r="O397" s="259"/>
      <c r="P397" s="259"/>
      <c r="Q397" s="259"/>
      <c r="R397" s="259"/>
      <c r="S397" s="259"/>
      <c r="T397" s="260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1" t="s">
        <v>129</v>
      </c>
      <c r="AU397" s="261" t="s">
        <v>83</v>
      </c>
      <c r="AV397" s="14" t="s">
        <v>83</v>
      </c>
      <c r="AW397" s="14" t="s">
        <v>30</v>
      </c>
      <c r="AX397" s="14" t="s">
        <v>81</v>
      </c>
      <c r="AY397" s="261" t="s">
        <v>119</v>
      </c>
    </row>
    <row r="398" s="12" customFormat="1" ht="22.8" customHeight="1">
      <c r="A398" s="12"/>
      <c r="B398" s="205"/>
      <c r="C398" s="206"/>
      <c r="D398" s="207" t="s">
        <v>72</v>
      </c>
      <c r="E398" s="219" t="s">
        <v>597</v>
      </c>
      <c r="F398" s="219" t="s">
        <v>598</v>
      </c>
      <c r="G398" s="206"/>
      <c r="H398" s="206"/>
      <c r="I398" s="209"/>
      <c r="J398" s="220">
        <f>BK398</f>
        <v>0</v>
      </c>
      <c r="K398" s="206"/>
      <c r="L398" s="211"/>
      <c r="M398" s="212"/>
      <c r="N398" s="213"/>
      <c r="O398" s="213"/>
      <c r="P398" s="214">
        <f>SUM(P399:P400)</f>
        <v>0</v>
      </c>
      <c r="Q398" s="213"/>
      <c r="R398" s="214">
        <f>SUM(R399:R400)</f>
        <v>0</v>
      </c>
      <c r="S398" s="213"/>
      <c r="T398" s="215">
        <f>SUM(T399:T400)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16" t="s">
        <v>81</v>
      </c>
      <c r="AT398" s="217" t="s">
        <v>72</v>
      </c>
      <c r="AU398" s="217" t="s">
        <v>81</v>
      </c>
      <c r="AY398" s="216" t="s">
        <v>119</v>
      </c>
      <c r="BK398" s="218">
        <f>SUM(BK399:BK400)</f>
        <v>0</v>
      </c>
    </row>
    <row r="399" s="2" customFormat="1" ht="37.8" customHeight="1">
      <c r="A399" s="39"/>
      <c r="B399" s="40"/>
      <c r="C399" s="221" t="s">
        <v>599</v>
      </c>
      <c r="D399" s="221" t="s">
        <v>121</v>
      </c>
      <c r="E399" s="222" t="s">
        <v>600</v>
      </c>
      <c r="F399" s="223" t="s">
        <v>601</v>
      </c>
      <c r="G399" s="224" t="s">
        <v>239</v>
      </c>
      <c r="H399" s="225">
        <v>54.402999999999999</v>
      </c>
      <c r="I399" s="226"/>
      <c r="J399" s="227">
        <f>ROUND(I399*H399,2)</f>
        <v>0</v>
      </c>
      <c r="K399" s="228"/>
      <c r="L399" s="45"/>
      <c r="M399" s="229" t="s">
        <v>1</v>
      </c>
      <c r="N399" s="230" t="s">
        <v>40</v>
      </c>
      <c r="O399" s="93"/>
      <c r="P399" s="231">
        <f>O399*H399</f>
        <v>0</v>
      </c>
      <c r="Q399" s="231">
        <v>0</v>
      </c>
      <c r="R399" s="231">
        <f>Q399*H399</f>
        <v>0</v>
      </c>
      <c r="S399" s="231">
        <v>0</v>
      </c>
      <c r="T399" s="232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33" t="s">
        <v>125</v>
      </c>
      <c r="AT399" s="233" t="s">
        <v>121</v>
      </c>
      <c r="AU399" s="233" t="s">
        <v>83</v>
      </c>
      <c r="AY399" s="18" t="s">
        <v>119</v>
      </c>
      <c r="BE399" s="234">
        <f>IF(N399="základní",J399,0)</f>
        <v>0</v>
      </c>
      <c r="BF399" s="234">
        <f>IF(N399="snížená",J399,0)</f>
        <v>0</v>
      </c>
      <c r="BG399" s="234">
        <f>IF(N399="zákl. přenesená",J399,0)</f>
        <v>0</v>
      </c>
      <c r="BH399" s="234">
        <f>IF(N399="sníž. přenesená",J399,0)</f>
        <v>0</v>
      </c>
      <c r="BI399" s="234">
        <f>IF(N399="nulová",J399,0)</f>
        <v>0</v>
      </c>
      <c r="BJ399" s="18" t="s">
        <v>125</v>
      </c>
      <c r="BK399" s="234">
        <f>ROUND(I399*H399,2)</f>
        <v>0</v>
      </c>
      <c r="BL399" s="18" t="s">
        <v>125</v>
      </c>
      <c r="BM399" s="233" t="s">
        <v>602</v>
      </c>
    </row>
    <row r="400" s="2" customFormat="1">
      <c r="A400" s="39"/>
      <c r="B400" s="40"/>
      <c r="C400" s="41"/>
      <c r="D400" s="235" t="s">
        <v>127</v>
      </c>
      <c r="E400" s="41"/>
      <c r="F400" s="236" t="s">
        <v>603</v>
      </c>
      <c r="G400" s="41"/>
      <c r="H400" s="41"/>
      <c r="I400" s="237"/>
      <c r="J400" s="41"/>
      <c r="K400" s="41"/>
      <c r="L400" s="45"/>
      <c r="M400" s="295"/>
      <c r="N400" s="296"/>
      <c r="O400" s="297"/>
      <c r="P400" s="297"/>
      <c r="Q400" s="297"/>
      <c r="R400" s="297"/>
      <c r="S400" s="297"/>
      <c r="T400" s="298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127</v>
      </c>
      <c r="AU400" s="18" t="s">
        <v>83</v>
      </c>
    </row>
    <row r="401" s="2" customFormat="1" ht="6.96" customHeight="1">
      <c r="A401" s="39"/>
      <c r="B401" s="68"/>
      <c r="C401" s="69"/>
      <c r="D401" s="69"/>
      <c r="E401" s="69"/>
      <c r="F401" s="69"/>
      <c r="G401" s="69"/>
      <c r="H401" s="69"/>
      <c r="I401" s="69"/>
      <c r="J401" s="69"/>
      <c r="K401" s="69"/>
      <c r="L401" s="45"/>
      <c r="M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</row>
  </sheetData>
  <sheetProtection sheet="1" autoFilter="0" formatColumns="0" formatRows="0" objects="1" scenarios="1" spinCount="100000" saltValue="J/7inzQ3DW1KWzHh3liwHMdW+8J62gdh1o14noRDO9QekD1ixOwY3X62CCKgp6F07FhNmGQmVx61mYFuaaLNww==" hashValue="l0LPv0tyxqa15quZgjTLDn9RSW8Z2deWJ7zZAlXTjJu+09FNpARaEmK6J45FMop+EUDfnD6ZqKEbxaFa/lJa9g==" algorithmName="SHA-512" password="CC35"/>
  <autoFilter ref="C123:K400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hyperlinks>
    <hyperlink ref="F128" r:id="rId1" display="https://podminky.urs.cz/item/CS_URS_2026_01/113107163"/>
    <hyperlink ref="F134" r:id="rId2" display="https://podminky.urs.cz/item/CS_URS_2026_01/113107183"/>
    <hyperlink ref="F140" r:id="rId3" display="https://podminky.urs.cz/item/CS_URS_2026_01/115101201"/>
    <hyperlink ref="F143" r:id="rId4" display="https://podminky.urs.cz/item/CS_URS_2026_01/115101301"/>
    <hyperlink ref="F146" r:id="rId5" display="https://podminky.urs.cz/item/CS_URS_2026_01/119001405"/>
    <hyperlink ref="F150" r:id="rId6" display="https://podminky.urs.cz/item/CS_URS_2026_01/119001412"/>
    <hyperlink ref="F153" r:id="rId7" display="https://podminky.urs.cz/item/CS_URS_2026_01/119001422"/>
    <hyperlink ref="F157" r:id="rId8" display="https://podminky.urs.cz/item/CS_URS_2026_01/129001101"/>
    <hyperlink ref="F161" r:id="rId9" display="https://podminky.urs.cz/item/CS_URS_2026_01/132154205"/>
    <hyperlink ref="F175" r:id="rId10" display="https://podminky.urs.cz/item/CS_URS_2026_01/132254205"/>
    <hyperlink ref="F179" r:id="rId11" display="https://podminky.urs.cz/item/CS_URS_2026_01/132354205"/>
    <hyperlink ref="F183" r:id="rId12" display="https://podminky.urs.cz/item/CS_URS_2026_01/151101102"/>
    <hyperlink ref="F187" r:id="rId13" display="https://podminky.urs.cz/item/CS_URS_2026_01/151101112"/>
    <hyperlink ref="F190" r:id="rId14" display="https://podminky.urs.cz/item/CS_URS_2026_01/162351103"/>
    <hyperlink ref="F193" r:id="rId15" display="https://podminky.urs.cz/item/CS_URS_2026_01/162751117"/>
    <hyperlink ref="F197" r:id="rId16" display="https://podminky.urs.cz/item/CS_URS_2026_01/162751119"/>
    <hyperlink ref="F200" r:id="rId17" display="https://podminky.urs.cz/item/CS_URS_2026_01/171201231"/>
    <hyperlink ref="F203" r:id="rId18" display="https://podminky.urs.cz/item/CS_URS_2026_01/174151101"/>
    <hyperlink ref="F219" r:id="rId19" display="https://podminky.urs.cz/item/CS_URS_2026_01/175151101"/>
    <hyperlink ref="F234" r:id="rId20" display="https://podminky.urs.cz/item/CS_URS_2026_01/451573111"/>
    <hyperlink ref="F242" r:id="rId21" display="https://podminky.urs.cz/item/CS_URS_2026_01/452311141"/>
    <hyperlink ref="F246" r:id="rId22" display="https://podminky.urs.cz/item/CS_URS_2026_01/452312131"/>
    <hyperlink ref="F251" r:id="rId23" display="https://podminky.urs.cz/item/CS_URS_2026_01/564871116"/>
    <hyperlink ref="F257" r:id="rId24" display="https://podminky.urs.cz/item/CS_URS_2026_01/565165111"/>
    <hyperlink ref="F261" r:id="rId25" display="https://podminky.urs.cz/item/CS_URS_2026_01/577134111"/>
    <hyperlink ref="F268" r:id="rId26" display="https://podminky.urs.cz/item/CS_URS_2026_01/359901211"/>
    <hyperlink ref="F271" r:id="rId27" display="https://podminky.urs.cz/item/CS_URS_2026_01/831372121"/>
    <hyperlink ref="F282" r:id="rId28" display="https://podminky.urs.cz/item/CS_URS_2026_01/871310320"/>
    <hyperlink ref="F287" r:id="rId29" display="https://podminky.urs.cz/item/CS_URS_2026_01/837371221"/>
    <hyperlink ref="F292" r:id="rId30" display="https://podminky.urs.cz/item/CS_URS_2026_01/837312221"/>
    <hyperlink ref="F297" r:id="rId31" display="https://podminky.urs.cz/item/CS_URS_2026_01/877310310"/>
    <hyperlink ref="F306" r:id="rId32" display="https://podminky.urs.cz/item/CS_URS_2026_01/892372121"/>
    <hyperlink ref="F309" r:id="rId33" display="https://podminky.urs.cz/item/CS_URS_2026_01/892492121"/>
    <hyperlink ref="F312" r:id="rId34" display="https://podminky.urs.cz/item/CS_URS_2026_01/894410211"/>
    <hyperlink ref="F337" r:id="rId35" display="https://podminky.urs.cz/item/CS_URS_2026_01/899104112"/>
    <hyperlink ref="F343" r:id="rId36" display="https://podminky.urs.cz/item/CS_URS_2026_01/899623181"/>
    <hyperlink ref="F346" r:id="rId37" display="https://podminky.urs.cz/item/CS_URS_2026_01/899643121"/>
    <hyperlink ref="F349" r:id="rId38" display="https://podminky.urs.cz/item/CS_URS_2026_01/899643122"/>
    <hyperlink ref="F379" r:id="rId39" display="https://podminky.urs.cz/item/CS_URS_2026_01/919735112"/>
    <hyperlink ref="F383" r:id="rId40" display="https://podminky.urs.cz/item/CS_URS_2026_01/997221551"/>
    <hyperlink ref="F389" r:id="rId41" display="https://podminky.urs.cz/item/CS_URS_2026_01/997221559"/>
    <hyperlink ref="F393" r:id="rId42" display="https://podminky.urs.cz/item/CS_URS_2026_01/997221873"/>
    <hyperlink ref="F396" r:id="rId43" display="https://podminky.urs.cz/item/CS_URS_2026_01/997221875"/>
    <hyperlink ref="F400" r:id="rId44" display="https://podminky.urs.cz/item/CS_URS_2026_01/998275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83</v>
      </c>
    </row>
    <row r="4" s="1" customFormat="1" ht="24.96" customHeight="1">
      <c r="B4" s="21"/>
      <c r="D4" s="140" t="s">
        <v>88</v>
      </c>
      <c r="L4" s="21"/>
      <c r="M4" s="141" t="s">
        <v>10</v>
      </c>
      <c r="AT4" s="18" t="s">
        <v>30</v>
      </c>
    </row>
    <row r="5" s="1" customFormat="1" ht="6.96" customHeight="1">
      <c r="B5" s="21"/>
      <c r="L5" s="21"/>
    </row>
    <row r="6" s="1" customFormat="1" ht="12" customHeight="1">
      <c r="B6" s="21"/>
      <c r="D6" s="142" t="s">
        <v>16</v>
      </c>
      <c r="L6" s="21"/>
    </row>
    <row r="7" s="1" customFormat="1" ht="16.5" customHeight="1">
      <c r="B7" s="21"/>
      <c r="E7" s="143" t="str">
        <f>'Rekapitulace stavby'!K6</f>
        <v>Železná Ruda Město - dešťová kanalizace</v>
      </c>
      <c r="F7" s="142"/>
      <c r="G7" s="142"/>
      <c r="H7" s="142"/>
      <c r="L7" s="21"/>
    </row>
    <row r="8" s="2" customFormat="1" ht="12" customHeight="1">
      <c r="A8" s="39"/>
      <c r="B8" s="45"/>
      <c r="C8" s="39"/>
      <c r="D8" s="142" t="s">
        <v>89</v>
      </c>
      <c r="E8" s="39"/>
      <c r="F8" s="39"/>
      <c r="G8" s="39"/>
      <c r="H8" s="39"/>
      <c r="I8" s="39"/>
      <c r="J8" s="39"/>
      <c r="K8" s="39"/>
      <c r="L8" s="6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4" t="s">
        <v>604</v>
      </c>
      <c r="F9" s="39"/>
      <c r="G9" s="39"/>
      <c r="H9" s="39"/>
      <c r="I9" s="39"/>
      <c r="J9" s="39"/>
      <c r="K9" s="39"/>
      <c r="L9" s="6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4. 3. 2026</v>
      </c>
      <c r="K12" s="39"/>
      <c r="L12" s="6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1</v>
      </c>
      <c r="K14" s="39"/>
      <c r="L14" s="6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21</v>
      </c>
      <c r="F15" s="39"/>
      <c r="G15" s="39"/>
      <c r="H15" s="39"/>
      <c r="I15" s="142" t="s">
        <v>26</v>
      </c>
      <c r="J15" s="145" t="s">
        <v>1</v>
      </c>
      <c r="K15" s="39"/>
      <c r="L15" s="6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27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26</v>
      </c>
      <c r="J18" s="34" t="str">
        <f>'Rekapitulace stavby'!AN14</f>
        <v>Vyplň údaj</v>
      </c>
      <c r="K18" s="39"/>
      <c r="L18" s="6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29</v>
      </c>
      <c r="E20" s="39"/>
      <c r="F20" s="39"/>
      <c r="G20" s="39"/>
      <c r="H20" s="39"/>
      <c r="I20" s="142" t="s">
        <v>25</v>
      </c>
      <c r="J20" s="145" t="s">
        <v>1</v>
      </c>
      <c r="K20" s="39"/>
      <c r="L20" s="6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21</v>
      </c>
      <c r="F21" s="39"/>
      <c r="G21" s="39"/>
      <c r="H21" s="39"/>
      <c r="I21" s="142" t="s">
        <v>26</v>
      </c>
      <c r="J21" s="145" t="s">
        <v>1</v>
      </c>
      <c r="K21" s="39"/>
      <c r="L21" s="6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31</v>
      </c>
      <c r="E23" s="39"/>
      <c r="F23" s="39"/>
      <c r="G23" s="39"/>
      <c r="H23" s="39"/>
      <c r="I23" s="142" t="s">
        <v>25</v>
      </c>
      <c r="J23" s="145" t="s">
        <v>1</v>
      </c>
      <c r="K23" s="39"/>
      <c r="L23" s="6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">
        <v>21</v>
      </c>
      <c r="F24" s="39"/>
      <c r="G24" s="39"/>
      <c r="H24" s="39"/>
      <c r="I24" s="142" t="s">
        <v>26</v>
      </c>
      <c r="J24" s="145" t="s">
        <v>1</v>
      </c>
      <c r="K24" s="39"/>
      <c r="L24" s="6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32</v>
      </c>
      <c r="E26" s="39"/>
      <c r="F26" s="39"/>
      <c r="G26" s="39"/>
      <c r="H26" s="39"/>
      <c r="I26" s="39"/>
      <c r="J26" s="39"/>
      <c r="K26" s="39"/>
      <c r="L26" s="6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1"/>
      <c r="J29" s="151"/>
      <c r="K29" s="151"/>
      <c r="L29" s="6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2" t="s">
        <v>33</v>
      </c>
      <c r="E30" s="39"/>
      <c r="F30" s="39"/>
      <c r="G30" s="39"/>
      <c r="H30" s="39"/>
      <c r="I30" s="39"/>
      <c r="J30" s="153">
        <f>ROUND(J121, 2)</f>
        <v>0</v>
      </c>
      <c r="K30" s="39"/>
      <c r="L30" s="6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1"/>
      <c r="J31" s="151"/>
      <c r="K31" s="151"/>
      <c r="L31" s="6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4" t="s">
        <v>35</v>
      </c>
      <c r="G32" s="39"/>
      <c r="H32" s="39"/>
      <c r="I32" s="154" t="s">
        <v>34</v>
      </c>
      <c r="J32" s="154" t="s">
        <v>36</v>
      </c>
      <c r="K32" s="39"/>
      <c r="L32" s="6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55" t="s">
        <v>37</v>
      </c>
      <c r="E33" s="142" t="s">
        <v>38</v>
      </c>
      <c r="F33" s="156">
        <f>ROUND((SUM(BE121:BE146)),  2)</f>
        <v>0</v>
      </c>
      <c r="G33" s="39"/>
      <c r="H33" s="39"/>
      <c r="I33" s="157">
        <v>0.20999999999999999</v>
      </c>
      <c r="J33" s="156">
        <f>ROUND(((SUM(BE121:BE146))*I33),  2)</f>
        <v>0</v>
      </c>
      <c r="K33" s="39"/>
      <c r="L33" s="6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42" t="s">
        <v>39</v>
      </c>
      <c r="F34" s="156">
        <f>ROUND((SUM(BF121:BF146)),  2)</f>
        <v>0</v>
      </c>
      <c r="G34" s="39"/>
      <c r="H34" s="39"/>
      <c r="I34" s="157">
        <v>0.12</v>
      </c>
      <c r="J34" s="156">
        <f>ROUND(((SUM(BF121:BF146))*I34),  2)</f>
        <v>0</v>
      </c>
      <c r="K34" s="39"/>
      <c r="L34" s="6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42" t="s">
        <v>37</v>
      </c>
      <c r="E35" s="142" t="s">
        <v>40</v>
      </c>
      <c r="F35" s="156">
        <f>ROUND((SUM(BG121:BG146)),  2)</f>
        <v>0</v>
      </c>
      <c r="G35" s="39"/>
      <c r="H35" s="39"/>
      <c r="I35" s="157">
        <v>0.20999999999999999</v>
      </c>
      <c r="J35" s="156">
        <f>0</f>
        <v>0</v>
      </c>
      <c r="K35" s="39"/>
      <c r="L35" s="6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2" t="s">
        <v>41</v>
      </c>
      <c r="F36" s="156">
        <f>ROUND((SUM(BH121:BH146)),  2)</f>
        <v>0</v>
      </c>
      <c r="G36" s="39"/>
      <c r="H36" s="39"/>
      <c r="I36" s="157">
        <v>0.12</v>
      </c>
      <c r="J36" s="156">
        <f>0</f>
        <v>0</v>
      </c>
      <c r="K36" s="39"/>
      <c r="L36" s="6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42</v>
      </c>
      <c r="F37" s="156">
        <f>ROUND((SUM(BI121:BI146)),  2)</f>
        <v>0</v>
      </c>
      <c r="G37" s="39"/>
      <c r="H37" s="39"/>
      <c r="I37" s="157">
        <v>0</v>
      </c>
      <c r="J37" s="156">
        <f>0</f>
        <v>0</v>
      </c>
      <c r="K37" s="39"/>
      <c r="L37" s="6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8"/>
      <c r="D39" s="159" t="s">
        <v>43</v>
      </c>
      <c r="E39" s="160"/>
      <c r="F39" s="160"/>
      <c r="G39" s="161" t="s">
        <v>44</v>
      </c>
      <c r="H39" s="162" t="s">
        <v>45</v>
      </c>
      <c r="I39" s="160"/>
      <c r="J39" s="163">
        <f>SUM(J30:J37)</f>
        <v>0</v>
      </c>
      <c r="K39" s="164"/>
      <c r="L39" s="6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65" t="s">
        <v>46</v>
      </c>
      <c r="E50" s="166"/>
      <c r="F50" s="166"/>
      <c r="G50" s="165" t="s">
        <v>47</v>
      </c>
      <c r="H50" s="166"/>
      <c r="I50" s="166"/>
      <c r="J50" s="166"/>
      <c r="K50" s="16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7" t="s">
        <v>48</v>
      </c>
      <c r="E61" s="168"/>
      <c r="F61" s="169" t="s">
        <v>49</v>
      </c>
      <c r="G61" s="167" t="s">
        <v>48</v>
      </c>
      <c r="H61" s="168"/>
      <c r="I61" s="168"/>
      <c r="J61" s="170" t="s">
        <v>49</v>
      </c>
      <c r="K61" s="168"/>
      <c r="L61" s="6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5" t="s">
        <v>50</v>
      </c>
      <c r="E65" s="171"/>
      <c r="F65" s="171"/>
      <c r="G65" s="165" t="s">
        <v>51</v>
      </c>
      <c r="H65" s="171"/>
      <c r="I65" s="171"/>
      <c r="J65" s="171"/>
      <c r="K65" s="171"/>
      <c r="L65" s="6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7" t="s">
        <v>48</v>
      </c>
      <c r="E76" s="168"/>
      <c r="F76" s="169" t="s">
        <v>49</v>
      </c>
      <c r="G76" s="167" t="s">
        <v>48</v>
      </c>
      <c r="H76" s="168"/>
      <c r="I76" s="168"/>
      <c r="J76" s="170" t="s">
        <v>49</v>
      </c>
      <c r="K76" s="168"/>
      <c r="L76" s="6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91</v>
      </c>
      <c r="D82" s="41"/>
      <c r="E82" s="41"/>
      <c r="F82" s="41"/>
      <c r="G82" s="41"/>
      <c r="H82" s="41"/>
      <c r="I82" s="41"/>
      <c r="J82" s="41"/>
      <c r="K82" s="41"/>
      <c r="L82" s="6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6" t="str">
        <f>E7</f>
        <v>Železná Ruda Město - dešťová kanalizace</v>
      </c>
      <c r="F85" s="33"/>
      <c r="G85" s="33"/>
      <c r="H85" s="33"/>
      <c r="I85" s="41"/>
      <c r="J85" s="41"/>
      <c r="K85" s="41"/>
      <c r="L85" s="6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89</v>
      </c>
      <c r="D86" s="41"/>
      <c r="E86" s="41"/>
      <c r="F86" s="41"/>
      <c r="G86" s="41"/>
      <c r="H86" s="41"/>
      <c r="I86" s="41"/>
      <c r="J86" s="41"/>
      <c r="K86" s="41"/>
      <c r="L86" s="6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8" t="str">
        <f>E9</f>
        <v>SO 02 - Vedlejší rozpočtové náklady</v>
      </c>
      <c r="F87" s="41"/>
      <c r="G87" s="41"/>
      <c r="H87" s="41"/>
      <c r="I87" s="41"/>
      <c r="J87" s="41"/>
      <c r="K87" s="41"/>
      <c r="L87" s="6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1" t="str">
        <f>IF(J12="","",J12)</f>
        <v>4. 3. 2026</v>
      </c>
      <c r="K89" s="41"/>
      <c r="L89" s="6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29</v>
      </c>
      <c r="J91" s="37" t="str">
        <f>E21</f>
        <v xml:space="preserve"> </v>
      </c>
      <c r="K91" s="41"/>
      <c r="L91" s="6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31</v>
      </c>
      <c r="J92" s="37" t="str">
        <f>E24</f>
        <v xml:space="preserve"> </v>
      </c>
      <c r="K92" s="41"/>
      <c r="L92" s="65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5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7" t="s">
        <v>92</v>
      </c>
      <c r="D94" s="178"/>
      <c r="E94" s="178"/>
      <c r="F94" s="178"/>
      <c r="G94" s="178"/>
      <c r="H94" s="178"/>
      <c r="I94" s="178"/>
      <c r="J94" s="179" t="s">
        <v>93</v>
      </c>
      <c r="K94" s="178"/>
      <c r="L94" s="65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5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0" t="s">
        <v>94</v>
      </c>
      <c r="D96" s="41"/>
      <c r="E96" s="41"/>
      <c r="F96" s="41"/>
      <c r="G96" s="41"/>
      <c r="H96" s="41"/>
      <c r="I96" s="41"/>
      <c r="J96" s="112">
        <f>J121</f>
        <v>0</v>
      </c>
      <c r="K96" s="41"/>
      <c r="L96" s="65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95</v>
      </c>
    </row>
    <row r="97" s="9" customFormat="1" ht="24.96" customHeight="1">
      <c r="A97" s="9"/>
      <c r="B97" s="181"/>
      <c r="C97" s="182"/>
      <c r="D97" s="183" t="s">
        <v>605</v>
      </c>
      <c r="E97" s="184"/>
      <c r="F97" s="184"/>
      <c r="G97" s="184"/>
      <c r="H97" s="184"/>
      <c r="I97" s="184"/>
      <c r="J97" s="185">
        <f>J122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7"/>
      <c r="C98" s="188"/>
      <c r="D98" s="189" t="s">
        <v>606</v>
      </c>
      <c r="E98" s="190"/>
      <c r="F98" s="190"/>
      <c r="G98" s="190"/>
      <c r="H98" s="190"/>
      <c r="I98" s="190"/>
      <c r="J98" s="191">
        <f>J123</f>
        <v>0</v>
      </c>
      <c r="K98" s="188"/>
      <c r="L98" s="19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7"/>
      <c r="C99" s="188"/>
      <c r="D99" s="189" t="s">
        <v>607</v>
      </c>
      <c r="E99" s="190"/>
      <c r="F99" s="190"/>
      <c r="G99" s="190"/>
      <c r="H99" s="190"/>
      <c r="I99" s="190"/>
      <c r="J99" s="191">
        <f>J134</f>
        <v>0</v>
      </c>
      <c r="K99" s="188"/>
      <c r="L99" s="19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7"/>
      <c r="C100" s="188"/>
      <c r="D100" s="189" t="s">
        <v>608</v>
      </c>
      <c r="E100" s="190"/>
      <c r="F100" s="190"/>
      <c r="G100" s="190"/>
      <c r="H100" s="190"/>
      <c r="I100" s="190"/>
      <c r="J100" s="191">
        <f>J137</f>
        <v>0</v>
      </c>
      <c r="K100" s="188"/>
      <c r="L100" s="19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7"/>
      <c r="C101" s="188"/>
      <c r="D101" s="189" t="s">
        <v>609</v>
      </c>
      <c r="E101" s="190"/>
      <c r="F101" s="190"/>
      <c r="G101" s="190"/>
      <c r="H101" s="190"/>
      <c r="I101" s="190"/>
      <c r="J101" s="191">
        <f>J142</f>
        <v>0</v>
      </c>
      <c r="K101" s="188"/>
      <c r="L101" s="19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5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8"/>
      <c r="C103" s="69"/>
      <c r="D103" s="69"/>
      <c r="E103" s="69"/>
      <c r="F103" s="69"/>
      <c r="G103" s="69"/>
      <c r="H103" s="69"/>
      <c r="I103" s="69"/>
      <c r="J103" s="69"/>
      <c r="K103" s="69"/>
      <c r="L103" s="65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70"/>
      <c r="C107" s="71"/>
      <c r="D107" s="71"/>
      <c r="E107" s="71"/>
      <c r="F107" s="71"/>
      <c r="G107" s="71"/>
      <c r="H107" s="71"/>
      <c r="I107" s="71"/>
      <c r="J107" s="71"/>
      <c r="K107" s="71"/>
      <c r="L107" s="65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104</v>
      </c>
      <c r="D108" s="41"/>
      <c r="E108" s="41"/>
      <c r="F108" s="41"/>
      <c r="G108" s="41"/>
      <c r="H108" s="41"/>
      <c r="I108" s="41"/>
      <c r="J108" s="41"/>
      <c r="K108" s="41"/>
      <c r="L108" s="65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5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5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76" t="str">
        <f>E7</f>
        <v>Železná Ruda Město - dešťová kanalizace</v>
      </c>
      <c r="F111" s="33"/>
      <c r="G111" s="33"/>
      <c r="H111" s="33"/>
      <c r="I111" s="41"/>
      <c r="J111" s="41"/>
      <c r="K111" s="41"/>
      <c r="L111" s="65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89</v>
      </c>
      <c r="D112" s="41"/>
      <c r="E112" s="41"/>
      <c r="F112" s="41"/>
      <c r="G112" s="41"/>
      <c r="H112" s="41"/>
      <c r="I112" s="41"/>
      <c r="J112" s="41"/>
      <c r="K112" s="41"/>
      <c r="L112" s="65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78" t="str">
        <f>E9</f>
        <v>SO 02 - Vedlejší rozpočtové náklady</v>
      </c>
      <c r="F113" s="41"/>
      <c r="G113" s="41"/>
      <c r="H113" s="41"/>
      <c r="I113" s="41"/>
      <c r="J113" s="41"/>
      <c r="K113" s="41"/>
      <c r="L113" s="65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5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 xml:space="preserve"> </v>
      </c>
      <c r="G115" s="41"/>
      <c r="H115" s="41"/>
      <c r="I115" s="33" t="s">
        <v>22</v>
      </c>
      <c r="J115" s="81" t="str">
        <f>IF(J12="","",J12)</f>
        <v>4. 3. 2026</v>
      </c>
      <c r="K115" s="41"/>
      <c r="L115" s="65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5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 xml:space="preserve"> </v>
      </c>
      <c r="G117" s="41"/>
      <c r="H117" s="41"/>
      <c r="I117" s="33" t="s">
        <v>29</v>
      </c>
      <c r="J117" s="37" t="str">
        <f>E21</f>
        <v xml:space="preserve"> </v>
      </c>
      <c r="K117" s="41"/>
      <c r="L117" s="65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27</v>
      </c>
      <c r="D118" s="41"/>
      <c r="E118" s="41"/>
      <c r="F118" s="28" t="str">
        <f>IF(E18="","",E18)</f>
        <v>Vyplň údaj</v>
      </c>
      <c r="G118" s="41"/>
      <c r="H118" s="41"/>
      <c r="I118" s="33" t="s">
        <v>31</v>
      </c>
      <c r="J118" s="37" t="str">
        <f>E24</f>
        <v xml:space="preserve"> </v>
      </c>
      <c r="K118" s="41"/>
      <c r="L118" s="65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5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3"/>
      <c r="B120" s="194"/>
      <c r="C120" s="195" t="s">
        <v>105</v>
      </c>
      <c r="D120" s="196" t="s">
        <v>58</v>
      </c>
      <c r="E120" s="196" t="s">
        <v>54</v>
      </c>
      <c r="F120" s="196" t="s">
        <v>55</v>
      </c>
      <c r="G120" s="196" t="s">
        <v>106</v>
      </c>
      <c r="H120" s="196" t="s">
        <v>107</v>
      </c>
      <c r="I120" s="196" t="s">
        <v>108</v>
      </c>
      <c r="J120" s="197" t="s">
        <v>93</v>
      </c>
      <c r="K120" s="198" t="s">
        <v>109</v>
      </c>
      <c r="L120" s="199"/>
      <c r="M120" s="102" t="s">
        <v>1</v>
      </c>
      <c r="N120" s="103" t="s">
        <v>37</v>
      </c>
      <c r="O120" s="103" t="s">
        <v>110</v>
      </c>
      <c r="P120" s="103" t="s">
        <v>111</v>
      </c>
      <c r="Q120" s="103" t="s">
        <v>112</v>
      </c>
      <c r="R120" s="103" t="s">
        <v>113</v>
      </c>
      <c r="S120" s="103" t="s">
        <v>114</v>
      </c>
      <c r="T120" s="104" t="s">
        <v>115</v>
      </c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</row>
    <row r="121" s="2" customFormat="1" ht="22.8" customHeight="1">
      <c r="A121" s="39"/>
      <c r="B121" s="40"/>
      <c r="C121" s="109" t="s">
        <v>116</v>
      </c>
      <c r="D121" s="41"/>
      <c r="E121" s="41"/>
      <c r="F121" s="41"/>
      <c r="G121" s="41"/>
      <c r="H121" s="41"/>
      <c r="I121" s="41"/>
      <c r="J121" s="200">
        <f>BK121</f>
        <v>0</v>
      </c>
      <c r="K121" s="41"/>
      <c r="L121" s="45"/>
      <c r="M121" s="105"/>
      <c r="N121" s="201"/>
      <c r="O121" s="106"/>
      <c r="P121" s="202">
        <f>P122</f>
        <v>0</v>
      </c>
      <c r="Q121" s="106"/>
      <c r="R121" s="202">
        <f>R122</f>
        <v>0</v>
      </c>
      <c r="S121" s="106"/>
      <c r="T121" s="203">
        <f>T122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72</v>
      </c>
      <c r="AU121" s="18" t="s">
        <v>95</v>
      </c>
      <c r="BK121" s="204">
        <f>BK122</f>
        <v>0</v>
      </c>
    </row>
    <row r="122" s="12" customFormat="1" ht="25.92" customHeight="1">
      <c r="A122" s="12"/>
      <c r="B122" s="205"/>
      <c r="C122" s="206"/>
      <c r="D122" s="207" t="s">
        <v>72</v>
      </c>
      <c r="E122" s="208" t="s">
        <v>610</v>
      </c>
      <c r="F122" s="208" t="s">
        <v>85</v>
      </c>
      <c r="G122" s="206"/>
      <c r="H122" s="206"/>
      <c r="I122" s="209"/>
      <c r="J122" s="210">
        <f>BK122</f>
        <v>0</v>
      </c>
      <c r="K122" s="206"/>
      <c r="L122" s="211"/>
      <c r="M122" s="212"/>
      <c r="N122" s="213"/>
      <c r="O122" s="213"/>
      <c r="P122" s="214">
        <f>P123+P134+P137+P142</f>
        <v>0</v>
      </c>
      <c r="Q122" s="213"/>
      <c r="R122" s="214">
        <f>R123+R134+R137+R142</f>
        <v>0</v>
      </c>
      <c r="S122" s="213"/>
      <c r="T122" s="215">
        <f>T123+T134+T137+T142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6" t="s">
        <v>151</v>
      </c>
      <c r="AT122" s="217" t="s">
        <v>72</v>
      </c>
      <c r="AU122" s="217" t="s">
        <v>73</v>
      </c>
      <c r="AY122" s="216" t="s">
        <v>119</v>
      </c>
      <c r="BK122" s="218">
        <f>BK123+BK134+BK137+BK142</f>
        <v>0</v>
      </c>
    </row>
    <row r="123" s="12" customFormat="1" ht="22.8" customHeight="1">
      <c r="A123" s="12"/>
      <c r="B123" s="205"/>
      <c r="C123" s="206"/>
      <c r="D123" s="207" t="s">
        <v>72</v>
      </c>
      <c r="E123" s="219" t="s">
        <v>611</v>
      </c>
      <c r="F123" s="219" t="s">
        <v>612</v>
      </c>
      <c r="G123" s="206"/>
      <c r="H123" s="206"/>
      <c r="I123" s="209"/>
      <c r="J123" s="220">
        <f>BK123</f>
        <v>0</v>
      </c>
      <c r="K123" s="206"/>
      <c r="L123" s="211"/>
      <c r="M123" s="212"/>
      <c r="N123" s="213"/>
      <c r="O123" s="213"/>
      <c r="P123" s="214">
        <f>SUM(P124:P133)</f>
        <v>0</v>
      </c>
      <c r="Q123" s="213"/>
      <c r="R123" s="214">
        <f>SUM(R124:R133)</f>
        <v>0</v>
      </c>
      <c r="S123" s="213"/>
      <c r="T123" s="215">
        <f>SUM(T124:T133)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6" t="s">
        <v>151</v>
      </c>
      <c r="AT123" s="217" t="s">
        <v>72</v>
      </c>
      <c r="AU123" s="217" t="s">
        <v>81</v>
      </c>
      <c r="AY123" s="216" t="s">
        <v>119</v>
      </c>
      <c r="BK123" s="218">
        <f>SUM(BK124:BK133)</f>
        <v>0</v>
      </c>
    </row>
    <row r="124" s="2" customFormat="1" ht="16.5" customHeight="1">
      <c r="A124" s="39"/>
      <c r="B124" s="40"/>
      <c r="C124" s="221" t="s">
        <v>81</v>
      </c>
      <c r="D124" s="221" t="s">
        <v>121</v>
      </c>
      <c r="E124" s="222" t="s">
        <v>613</v>
      </c>
      <c r="F124" s="223" t="s">
        <v>614</v>
      </c>
      <c r="G124" s="224" t="s">
        <v>279</v>
      </c>
      <c r="H124" s="225">
        <v>1</v>
      </c>
      <c r="I124" s="226"/>
      <c r="J124" s="227">
        <f>ROUND(I124*H124,2)</f>
        <v>0</v>
      </c>
      <c r="K124" s="228"/>
      <c r="L124" s="45"/>
      <c r="M124" s="229" t="s">
        <v>1</v>
      </c>
      <c r="N124" s="230" t="s">
        <v>40</v>
      </c>
      <c r="O124" s="93"/>
      <c r="P124" s="231">
        <f>O124*H124</f>
        <v>0</v>
      </c>
      <c r="Q124" s="231">
        <v>0</v>
      </c>
      <c r="R124" s="231">
        <f>Q124*H124</f>
        <v>0</v>
      </c>
      <c r="S124" s="231">
        <v>0</v>
      </c>
      <c r="T124" s="232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3" t="s">
        <v>615</v>
      </c>
      <c r="AT124" s="233" t="s">
        <v>121</v>
      </c>
      <c r="AU124" s="233" t="s">
        <v>83</v>
      </c>
      <c r="AY124" s="18" t="s">
        <v>119</v>
      </c>
      <c r="BE124" s="234">
        <f>IF(N124="základní",J124,0)</f>
        <v>0</v>
      </c>
      <c r="BF124" s="234">
        <f>IF(N124="snížená",J124,0)</f>
        <v>0</v>
      </c>
      <c r="BG124" s="234">
        <f>IF(N124="zákl. přenesená",J124,0)</f>
        <v>0</v>
      </c>
      <c r="BH124" s="234">
        <f>IF(N124="sníž. přenesená",J124,0)</f>
        <v>0</v>
      </c>
      <c r="BI124" s="234">
        <f>IF(N124="nulová",J124,0)</f>
        <v>0</v>
      </c>
      <c r="BJ124" s="18" t="s">
        <v>125</v>
      </c>
      <c r="BK124" s="234">
        <f>ROUND(I124*H124,2)</f>
        <v>0</v>
      </c>
      <c r="BL124" s="18" t="s">
        <v>615</v>
      </c>
      <c r="BM124" s="233" t="s">
        <v>616</v>
      </c>
    </row>
    <row r="125" s="2" customFormat="1">
      <c r="A125" s="39"/>
      <c r="B125" s="40"/>
      <c r="C125" s="41"/>
      <c r="D125" s="235" t="s">
        <v>127</v>
      </c>
      <c r="E125" s="41"/>
      <c r="F125" s="236" t="s">
        <v>617</v>
      </c>
      <c r="G125" s="41"/>
      <c r="H125" s="41"/>
      <c r="I125" s="237"/>
      <c r="J125" s="41"/>
      <c r="K125" s="41"/>
      <c r="L125" s="45"/>
      <c r="M125" s="238"/>
      <c r="N125" s="239"/>
      <c r="O125" s="93"/>
      <c r="P125" s="93"/>
      <c r="Q125" s="93"/>
      <c r="R125" s="93"/>
      <c r="S125" s="93"/>
      <c r="T125" s="94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127</v>
      </c>
      <c r="AU125" s="18" t="s">
        <v>83</v>
      </c>
    </row>
    <row r="126" s="2" customFormat="1" ht="16.5" customHeight="1">
      <c r="A126" s="39"/>
      <c r="B126" s="40"/>
      <c r="C126" s="221" t="s">
        <v>83</v>
      </c>
      <c r="D126" s="221" t="s">
        <v>121</v>
      </c>
      <c r="E126" s="222" t="s">
        <v>618</v>
      </c>
      <c r="F126" s="223" t="s">
        <v>619</v>
      </c>
      <c r="G126" s="224" t="s">
        <v>279</v>
      </c>
      <c r="H126" s="225">
        <v>1</v>
      </c>
      <c r="I126" s="226"/>
      <c r="J126" s="227">
        <f>ROUND(I126*H126,2)</f>
        <v>0</v>
      </c>
      <c r="K126" s="228"/>
      <c r="L126" s="45"/>
      <c r="M126" s="229" t="s">
        <v>1</v>
      </c>
      <c r="N126" s="230" t="s">
        <v>40</v>
      </c>
      <c r="O126" s="93"/>
      <c r="P126" s="231">
        <f>O126*H126</f>
        <v>0</v>
      </c>
      <c r="Q126" s="231">
        <v>0</v>
      </c>
      <c r="R126" s="231">
        <f>Q126*H126</f>
        <v>0</v>
      </c>
      <c r="S126" s="231">
        <v>0</v>
      </c>
      <c r="T126" s="232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3" t="s">
        <v>615</v>
      </c>
      <c r="AT126" s="233" t="s">
        <v>121</v>
      </c>
      <c r="AU126" s="233" t="s">
        <v>83</v>
      </c>
      <c r="AY126" s="18" t="s">
        <v>119</v>
      </c>
      <c r="BE126" s="234">
        <f>IF(N126="základní",J126,0)</f>
        <v>0</v>
      </c>
      <c r="BF126" s="234">
        <f>IF(N126="snížená",J126,0)</f>
        <v>0</v>
      </c>
      <c r="BG126" s="234">
        <f>IF(N126="zákl. přenesená",J126,0)</f>
        <v>0</v>
      </c>
      <c r="BH126" s="234">
        <f>IF(N126="sníž. přenesená",J126,0)</f>
        <v>0</v>
      </c>
      <c r="BI126" s="234">
        <f>IF(N126="nulová",J126,0)</f>
        <v>0</v>
      </c>
      <c r="BJ126" s="18" t="s">
        <v>125</v>
      </c>
      <c r="BK126" s="234">
        <f>ROUND(I126*H126,2)</f>
        <v>0</v>
      </c>
      <c r="BL126" s="18" t="s">
        <v>615</v>
      </c>
      <c r="BM126" s="233" t="s">
        <v>620</v>
      </c>
    </row>
    <row r="127" s="2" customFormat="1">
      <c r="A127" s="39"/>
      <c r="B127" s="40"/>
      <c r="C127" s="41"/>
      <c r="D127" s="235" t="s">
        <v>127</v>
      </c>
      <c r="E127" s="41"/>
      <c r="F127" s="236" t="s">
        <v>621</v>
      </c>
      <c r="G127" s="41"/>
      <c r="H127" s="41"/>
      <c r="I127" s="237"/>
      <c r="J127" s="41"/>
      <c r="K127" s="41"/>
      <c r="L127" s="45"/>
      <c r="M127" s="238"/>
      <c r="N127" s="239"/>
      <c r="O127" s="93"/>
      <c r="P127" s="93"/>
      <c r="Q127" s="93"/>
      <c r="R127" s="93"/>
      <c r="S127" s="93"/>
      <c r="T127" s="94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127</v>
      </c>
      <c r="AU127" s="18" t="s">
        <v>83</v>
      </c>
    </row>
    <row r="128" s="2" customFormat="1" ht="16.5" customHeight="1">
      <c r="A128" s="39"/>
      <c r="B128" s="40"/>
      <c r="C128" s="221" t="s">
        <v>138</v>
      </c>
      <c r="D128" s="221" t="s">
        <v>121</v>
      </c>
      <c r="E128" s="222" t="s">
        <v>622</v>
      </c>
      <c r="F128" s="223" t="s">
        <v>623</v>
      </c>
      <c r="G128" s="224" t="s">
        <v>279</v>
      </c>
      <c r="H128" s="225">
        <v>1</v>
      </c>
      <c r="I128" s="226"/>
      <c r="J128" s="227">
        <f>ROUND(I128*H128,2)</f>
        <v>0</v>
      </c>
      <c r="K128" s="228"/>
      <c r="L128" s="45"/>
      <c r="M128" s="229" t="s">
        <v>1</v>
      </c>
      <c r="N128" s="230" t="s">
        <v>40</v>
      </c>
      <c r="O128" s="93"/>
      <c r="P128" s="231">
        <f>O128*H128</f>
        <v>0</v>
      </c>
      <c r="Q128" s="231">
        <v>0</v>
      </c>
      <c r="R128" s="231">
        <f>Q128*H128</f>
        <v>0</v>
      </c>
      <c r="S128" s="231">
        <v>0</v>
      </c>
      <c r="T128" s="232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3" t="s">
        <v>615</v>
      </c>
      <c r="AT128" s="233" t="s">
        <v>121</v>
      </c>
      <c r="AU128" s="233" t="s">
        <v>83</v>
      </c>
      <c r="AY128" s="18" t="s">
        <v>119</v>
      </c>
      <c r="BE128" s="234">
        <f>IF(N128="základní",J128,0)</f>
        <v>0</v>
      </c>
      <c r="BF128" s="234">
        <f>IF(N128="snížená",J128,0)</f>
        <v>0</v>
      </c>
      <c r="BG128" s="234">
        <f>IF(N128="zákl. přenesená",J128,0)</f>
        <v>0</v>
      </c>
      <c r="BH128" s="234">
        <f>IF(N128="sníž. přenesená",J128,0)</f>
        <v>0</v>
      </c>
      <c r="BI128" s="234">
        <f>IF(N128="nulová",J128,0)</f>
        <v>0</v>
      </c>
      <c r="BJ128" s="18" t="s">
        <v>125</v>
      </c>
      <c r="BK128" s="234">
        <f>ROUND(I128*H128,2)</f>
        <v>0</v>
      </c>
      <c r="BL128" s="18" t="s">
        <v>615</v>
      </c>
      <c r="BM128" s="233" t="s">
        <v>624</v>
      </c>
    </row>
    <row r="129" s="2" customFormat="1">
      <c r="A129" s="39"/>
      <c r="B129" s="40"/>
      <c r="C129" s="41"/>
      <c r="D129" s="235" t="s">
        <v>127</v>
      </c>
      <c r="E129" s="41"/>
      <c r="F129" s="236" t="s">
        <v>625</v>
      </c>
      <c r="G129" s="41"/>
      <c r="H129" s="41"/>
      <c r="I129" s="237"/>
      <c r="J129" s="41"/>
      <c r="K129" s="41"/>
      <c r="L129" s="45"/>
      <c r="M129" s="238"/>
      <c r="N129" s="239"/>
      <c r="O129" s="93"/>
      <c r="P129" s="93"/>
      <c r="Q129" s="93"/>
      <c r="R129" s="93"/>
      <c r="S129" s="93"/>
      <c r="T129" s="94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127</v>
      </c>
      <c r="AU129" s="18" t="s">
        <v>83</v>
      </c>
    </row>
    <row r="130" s="2" customFormat="1" ht="16.5" customHeight="1">
      <c r="A130" s="39"/>
      <c r="B130" s="40"/>
      <c r="C130" s="221" t="s">
        <v>125</v>
      </c>
      <c r="D130" s="221" t="s">
        <v>121</v>
      </c>
      <c r="E130" s="222" t="s">
        <v>626</v>
      </c>
      <c r="F130" s="223" t="s">
        <v>627</v>
      </c>
      <c r="G130" s="224" t="s">
        <v>279</v>
      </c>
      <c r="H130" s="225">
        <v>1</v>
      </c>
      <c r="I130" s="226"/>
      <c r="J130" s="227">
        <f>ROUND(I130*H130,2)</f>
        <v>0</v>
      </c>
      <c r="K130" s="228"/>
      <c r="L130" s="45"/>
      <c r="M130" s="229" t="s">
        <v>1</v>
      </c>
      <c r="N130" s="230" t="s">
        <v>40</v>
      </c>
      <c r="O130" s="93"/>
      <c r="P130" s="231">
        <f>O130*H130</f>
        <v>0</v>
      </c>
      <c r="Q130" s="231">
        <v>0</v>
      </c>
      <c r="R130" s="231">
        <f>Q130*H130</f>
        <v>0</v>
      </c>
      <c r="S130" s="231">
        <v>0</v>
      </c>
      <c r="T130" s="232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3" t="s">
        <v>615</v>
      </c>
      <c r="AT130" s="233" t="s">
        <v>121</v>
      </c>
      <c r="AU130" s="233" t="s">
        <v>83</v>
      </c>
      <c r="AY130" s="18" t="s">
        <v>119</v>
      </c>
      <c r="BE130" s="234">
        <f>IF(N130="základní",J130,0)</f>
        <v>0</v>
      </c>
      <c r="BF130" s="234">
        <f>IF(N130="snížená",J130,0)</f>
        <v>0</v>
      </c>
      <c r="BG130" s="234">
        <f>IF(N130="zákl. přenesená",J130,0)</f>
        <v>0</v>
      </c>
      <c r="BH130" s="234">
        <f>IF(N130="sníž. přenesená",J130,0)</f>
        <v>0</v>
      </c>
      <c r="BI130" s="234">
        <f>IF(N130="nulová",J130,0)</f>
        <v>0</v>
      </c>
      <c r="BJ130" s="18" t="s">
        <v>125</v>
      </c>
      <c r="BK130" s="234">
        <f>ROUND(I130*H130,2)</f>
        <v>0</v>
      </c>
      <c r="BL130" s="18" t="s">
        <v>615</v>
      </c>
      <c r="BM130" s="233" t="s">
        <v>628</v>
      </c>
    </row>
    <row r="131" s="2" customFormat="1">
      <c r="A131" s="39"/>
      <c r="B131" s="40"/>
      <c r="C131" s="41"/>
      <c r="D131" s="235" t="s">
        <v>127</v>
      </c>
      <c r="E131" s="41"/>
      <c r="F131" s="236" t="s">
        <v>629</v>
      </c>
      <c r="G131" s="41"/>
      <c r="H131" s="41"/>
      <c r="I131" s="237"/>
      <c r="J131" s="41"/>
      <c r="K131" s="41"/>
      <c r="L131" s="45"/>
      <c r="M131" s="238"/>
      <c r="N131" s="239"/>
      <c r="O131" s="93"/>
      <c r="P131" s="93"/>
      <c r="Q131" s="93"/>
      <c r="R131" s="93"/>
      <c r="S131" s="93"/>
      <c r="T131" s="94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127</v>
      </c>
      <c r="AU131" s="18" t="s">
        <v>83</v>
      </c>
    </row>
    <row r="132" s="2" customFormat="1" ht="16.5" customHeight="1">
      <c r="A132" s="39"/>
      <c r="B132" s="40"/>
      <c r="C132" s="221" t="s">
        <v>151</v>
      </c>
      <c r="D132" s="221" t="s">
        <v>121</v>
      </c>
      <c r="E132" s="222" t="s">
        <v>630</v>
      </c>
      <c r="F132" s="223" t="s">
        <v>631</v>
      </c>
      <c r="G132" s="224" t="s">
        <v>279</v>
      </c>
      <c r="H132" s="225">
        <v>1</v>
      </c>
      <c r="I132" s="226"/>
      <c r="J132" s="227">
        <f>ROUND(I132*H132,2)</f>
        <v>0</v>
      </c>
      <c r="K132" s="228"/>
      <c r="L132" s="45"/>
      <c r="M132" s="229" t="s">
        <v>1</v>
      </c>
      <c r="N132" s="230" t="s">
        <v>40</v>
      </c>
      <c r="O132" s="93"/>
      <c r="P132" s="231">
        <f>O132*H132</f>
        <v>0</v>
      </c>
      <c r="Q132" s="231">
        <v>0</v>
      </c>
      <c r="R132" s="231">
        <f>Q132*H132</f>
        <v>0</v>
      </c>
      <c r="S132" s="231">
        <v>0</v>
      </c>
      <c r="T132" s="232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3" t="s">
        <v>615</v>
      </c>
      <c r="AT132" s="233" t="s">
        <v>121</v>
      </c>
      <c r="AU132" s="233" t="s">
        <v>83</v>
      </c>
      <c r="AY132" s="18" t="s">
        <v>119</v>
      </c>
      <c r="BE132" s="234">
        <f>IF(N132="základní",J132,0)</f>
        <v>0</v>
      </c>
      <c r="BF132" s="234">
        <f>IF(N132="snížená",J132,0)</f>
        <v>0</v>
      </c>
      <c r="BG132" s="234">
        <f>IF(N132="zákl. přenesená",J132,0)</f>
        <v>0</v>
      </c>
      <c r="BH132" s="234">
        <f>IF(N132="sníž. přenesená",J132,0)</f>
        <v>0</v>
      </c>
      <c r="BI132" s="234">
        <f>IF(N132="nulová",J132,0)</f>
        <v>0</v>
      </c>
      <c r="BJ132" s="18" t="s">
        <v>125</v>
      </c>
      <c r="BK132" s="234">
        <f>ROUND(I132*H132,2)</f>
        <v>0</v>
      </c>
      <c r="BL132" s="18" t="s">
        <v>615</v>
      </c>
      <c r="BM132" s="233" t="s">
        <v>632</v>
      </c>
    </row>
    <row r="133" s="2" customFormat="1">
      <c r="A133" s="39"/>
      <c r="B133" s="40"/>
      <c r="C133" s="41"/>
      <c r="D133" s="235" t="s">
        <v>127</v>
      </c>
      <c r="E133" s="41"/>
      <c r="F133" s="236" t="s">
        <v>633</v>
      </c>
      <c r="G133" s="41"/>
      <c r="H133" s="41"/>
      <c r="I133" s="237"/>
      <c r="J133" s="41"/>
      <c r="K133" s="41"/>
      <c r="L133" s="45"/>
      <c r="M133" s="238"/>
      <c r="N133" s="239"/>
      <c r="O133" s="93"/>
      <c r="P133" s="93"/>
      <c r="Q133" s="93"/>
      <c r="R133" s="93"/>
      <c r="S133" s="93"/>
      <c r="T133" s="94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127</v>
      </c>
      <c r="AU133" s="18" t="s">
        <v>83</v>
      </c>
    </row>
    <row r="134" s="12" customFormat="1" ht="22.8" customHeight="1">
      <c r="A134" s="12"/>
      <c r="B134" s="205"/>
      <c r="C134" s="206"/>
      <c r="D134" s="207" t="s">
        <v>72</v>
      </c>
      <c r="E134" s="219" t="s">
        <v>634</v>
      </c>
      <c r="F134" s="219" t="s">
        <v>635</v>
      </c>
      <c r="G134" s="206"/>
      <c r="H134" s="206"/>
      <c r="I134" s="209"/>
      <c r="J134" s="220">
        <f>BK134</f>
        <v>0</v>
      </c>
      <c r="K134" s="206"/>
      <c r="L134" s="211"/>
      <c r="M134" s="212"/>
      <c r="N134" s="213"/>
      <c r="O134" s="213"/>
      <c r="P134" s="214">
        <f>SUM(P135:P136)</f>
        <v>0</v>
      </c>
      <c r="Q134" s="213"/>
      <c r="R134" s="214">
        <f>SUM(R135:R136)</f>
        <v>0</v>
      </c>
      <c r="S134" s="213"/>
      <c r="T134" s="215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6" t="s">
        <v>151</v>
      </c>
      <c r="AT134" s="217" t="s">
        <v>72</v>
      </c>
      <c r="AU134" s="217" t="s">
        <v>81</v>
      </c>
      <c r="AY134" s="216" t="s">
        <v>119</v>
      </c>
      <c r="BK134" s="218">
        <f>SUM(BK135:BK136)</f>
        <v>0</v>
      </c>
    </row>
    <row r="135" s="2" customFormat="1" ht="16.5" customHeight="1">
      <c r="A135" s="39"/>
      <c r="B135" s="40"/>
      <c r="C135" s="221" t="s">
        <v>159</v>
      </c>
      <c r="D135" s="221" t="s">
        <v>121</v>
      </c>
      <c r="E135" s="222" t="s">
        <v>636</v>
      </c>
      <c r="F135" s="223" t="s">
        <v>635</v>
      </c>
      <c r="G135" s="224" t="s">
        <v>279</v>
      </c>
      <c r="H135" s="225">
        <v>1</v>
      </c>
      <c r="I135" s="226"/>
      <c r="J135" s="227">
        <f>ROUND(I135*H135,2)</f>
        <v>0</v>
      </c>
      <c r="K135" s="228"/>
      <c r="L135" s="45"/>
      <c r="M135" s="229" t="s">
        <v>1</v>
      </c>
      <c r="N135" s="230" t="s">
        <v>40</v>
      </c>
      <c r="O135" s="93"/>
      <c r="P135" s="231">
        <f>O135*H135</f>
        <v>0</v>
      </c>
      <c r="Q135" s="231">
        <v>0</v>
      </c>
      <c r="R135" s="231">
        <f>Q135*H135</f>
        <v>0</v>
      </c>
      <c r="S135" s="231">
        <v>0</v>
      </c>
      <c r="T135" s="232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3" t="s">
        <v>615</v>
      </c>
      <c r="AT135" s="233" t="s">
        <v>121</v>
      </c>
      <c r="AU135" s="233" t="s">
        <v>83</v>
      </c>
      <c r="AY135" s="18" t="s">
        <v>119</v>
      </c>
      <c r="BE135" s="234">
        <f>IF(N135="základní",J135,0)</f>
        <v>0</v>
      </c>
      <c r="BF135" s="234">
        <f>IF(N135="snížená",J135,0)</f>
        <v>0</v>
      </c>
      <c r="BG135" s="234">
        <f>IF(N135="zákl. přenesená",J135,0)</f>
        <v>0</v>
      </c>
      <c r="BH135" s="234">
        <f>IF(N135="sníž. přenesená",J135,0)</f>
        <v>0</v>
      </c>
      <c r="BI135" s="234">
        <f>IF(N135="nulová",J135,0)</f>
        <v>0</v>
      </c>
      <c r="BJ135" s="18" t="s">
        <v>125</v>
      </c>
      <c r="BK135" s="234">
        <f>ROUND(I135*H135,2)</f>
        <v>0</v>
      </c>
      <c r="BL135" s="18" t="s">
        <v>615</v>
      </c>
      <c r="BM135" s="233" t="s">
        <v>637</v>
      </c>
    </row>
    <row r="136" s="2" customFormat="1">
      <c r="A136" s="39"/>
      <c r="B136" s="40"/>
      <c r="C136" s="41"/>
      <c r="D136" s="235" t="s">
        <v>127</v>
      </c>
      <c r="E136" s="41"/>
      <c r="F136" s="236" t="s">
        <v>638</v>
      </c>
      <c r="G136" s="41"/>
      <c r="H136" s="41"/>
      <c r="I136" s="237"/>
      <c r="J136" s="41"/>
      <c r="K136" s="41"/>
      <c r="L136" s="45"/>
      <c r="M136" s="238"/>
      <c r="N136" s="239"/>
      <c r="O136" s="93"/>
      <c r="P136" s="93"/>
      <c r="Q136" s="93"/>
      <c r="R136" s="93"/>
      <c r="S136" s="93"/>
      <c r="T136" s="94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127</v>
      </c>
      <c r="AU136" s="18" t="s">
        <v>83</v>
      </c>
    </row>
    <row r="137" s="12" customFormat="1" ht="22.8" customHeight="1">
      <c r="A137" s="12"/>
      <c r="B137" s="205"/>
      <c r="C137" s="206"/>
      <c r="D137" s="207" t="s">
        <v>72</v>
      </c>
      <c r="E137" s="219" t="s">
        <v>639</v>
      </c>
      <c r="F137" s="219" t="s">
        <v>640</v>
      </c>
      <c r="G137" s="206"/>
      <c r="H137" s="206"/>
      <c r="I137" s="209"/>
      <c r="J137" s="220">
        <f>BK137</f>
        <v>0</v>
      </c>
      <c r="K137" s="206"/>
      <c r="L137" s="211"/>
      <c r="M137" s="212"/>
      <c r="N137" s="213"/>
      <c r="O137" s="213"/>
      <c r="P137" s="214">
        <f>SUM(P138:P141)</f>
        <v>0</v>
      </c>
      <c r="Q137" s="213"/>
      <c r="R137" s="214">
        <f>SUM(R138:R141)</f>
        <v>0</v>
      </c>
      <c r="S137" s="213"/>
      <c r="T137" s="215">
        <f>SUM(T138:T141)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6" t="s">
        <v>151</v>
      </c>
      <c r="AT137" s="217" t="s">
        <v>72</v>
      </c>
      <c r="AU137" s="217" t="s">
        <v>81</v>
      </c>
      <c r="AY137" s="216" t="s">
        <v>119</v>
      </c>
      <c r="BK137" s="218">
        <f>SUM(BK138:BK141)</f>
        <v>0</v>
      </c>
    </row>
    <row r="138" s="2" customFormat="1" ht="16.5" customHeight="1">
      <c r="A138" s="39"/>
      <c r="B138" s="40"/>
      <c r="C138" s="221" t="s">
        <v>164</v>
      </c>
      <c r="D138" s="221" t="s">
        <v>121</v>
      </c>
      <c r="E138" s="222" t="s">
        <v>641</v>
      </c>
      <c r="F138" s="223" t="s">
        <v>642</v>
      </c>
      <c r="G138" s="224" t="s">
        <v>279</v>
      </c>
      <c r="H138" s="225">
        <v>1</v>
      </c>
      <c r="I138" s="226"/>
      <c r="J138" s="227">
        <f>ROUND(I138*H138,2)</f>
        <v>0</v>
      </c>
      <c r="K138" s="228"/>
      <c r="L138" s="45"/>
      <c r="M138" s="229" t="s">
        <v>1</v>
      </c>
      <c r="N138" s="230" t="s">
        <v>40</v>
      </c>
      <c r="O138" s="93"/>
      <c r="P138" s="231">
        <f>O138*H138</f>
        <v>0</v>
      </c>
      <c r="Q138" s="231">
        <v>0</v>
      </c>
      <c r="R138" s="231">
        <f>Q138*H138</f>
        <v>0</v>
      </c>
      <c r="S138" s="231">
        <v>0</v>
      </c>
      <c r="T138" s="232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3" t="s">
        <v>615</v>
      </c>
      <c r="AT138" s="233" t="s">
        <v>121</v>
      </c>
      <c r="AU138" s="233" t="s">
        <v>83</v>
      </c>
      <c r="AY138" s="18" t="s">
        <v>119</v>
      </c>
      <c r="BE138" s="234">
        <f>IF(N138="základní",J138,0)</f>
        <v>0</v>
      </c>
      <c r="BF138" s="234">
        <f>IF(N138="snížená",J138,0)</f>
        <v>0</v>
      </c>
      <c r="BG138" s="234">
        <f>IF(N138="zákl. přenesená",J138,0)</f>
        <v>0</v>
      </c>
      <c r="BH138" s="234">
        <f>IF(N138="sníž. přenesená",J138,0)</f>
        <v>0</v>
      </c>
      <c r="BI138" s="234">
        <f>IF(N138="nulová",J138,0)</f>
        <v>0</v>
      </c>
      <c r="BJ138" s="18" t="s">
        <v>125</v>
      </c>
      <c r="BK138" s="234">
        <f>ROUND(I138*H138,2)</f>
        <v>0</v>
      </c>
      <c r="BL138" s="18" t="s">
        <v>615</v>
      </c>
      <c r="BM138" s="233" t="s">
        <v>643</v>
      </c>
    </row>
    <row r="139" s="2" customFormat="1">
      <c r="A139" s="39"/>
      <c r="B139" s="40"/>
      <c r="C139" s="41"/>
      <c r="D139" s="235" t="s">
        <v>127</v>
      </c>
      <c r="E139" s="41"/>
      <c r="F139" s="236" t="s">
        <v>644</v>
      </c>
      <c r="G139" s="41"/>
      <c r="H139" s="41"/>
      <c r="I139" s="237"/>
      <c r="J139" s="41"/>
      <c r="K139" s="41"/>
      <c r="L139" s="45"/>
      <c r="M139" s="238"/>
      <c r="N139" s="239"/>
      <c r="O139" s="93"/>
      <c r="P139" s="93"/>
      <c r="Q139" s="93"/>
      <c r="R139" s="93"/>
      <c r="S139" s="93"/>
      <c r="T139" s="94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127</v>
      </c>
      <c r="AU139" s="18" t="s">
        <v>83</v>
      </c>
    </row>
    <row r="140" s="2" customFormat="1" ht="16.5" customHeight="1">
      <c r="A140" s="39"/>
      <c r="B140" s="40"/>
      <c r="C140" s="221" t="s">
        <v>170</v>
      </c>
      <c r="D140" s="221" t="s">
        <v>121</v>
      </c>
      <c r="E140" s="222" t="s">
        <v>645</v>
      </c>
      <c r="F140" s="223" t="s">
        <v>646</v>
      </c>
      <c r="G140" s="224" t="s">
        <v>279</v>
      </c>
      <c r="H140" s="225">
        <v>1</v>
      </c>
      <c r="I140" s="226"/>
      <c r="J140" s="227">
        <f>ROUND(I140*H140,2)</f>
        <v>0</v>
      </c>
      <c r="K140" s="228"/>
      <c r="L140" s="45"/>
      <c r="M140" s="229" t="s">
        <v>1</v>
      </c>
      <c r="N140" s="230" t="s">
        <v>40</v>
      </c>
      <c r="O140" s="93"/>
      <c r="P140" s="231">
        <f>O140*H140</f>
        <v>0</v>
      </c>
      <c r="Q140" s="231">
        <v>0</v>
      </c>
      <c r="R140" s="231">
        <f>Q140*H140</f>
        <v>0</v>
      </c>
      <c r="S140" s="231">
        <v>0</v>
      </c>
      <c r="T140" s="232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3" t="s">
        <v>615</v>
      </c>
      <c r="AT140" s="233" t="s">
        <v>121</v>
      </c>
      <c r="AU140" s="233" t="s">
        <v>83</v>
      </c>
      <c r="AY140" s="18" t="s">
        <v>119</v>
      </c>
      <c r="BE140" s="234">
        <f>IF(N140="základní",J140,0)</f>
        <v>0</v>
      </c>
      <c r="BF140" s="234">
        <f>IF(N140="snížená",J140,0)</f>
        <v>0</v>
      </c>
      <c r="BG140" s="234">
        <f>IF(N140="zákl. přenesená",J140,0)</f>
        <v>0</v>
      </c>
      <c r="BH140" s="234">
        <f>IF(N140="sníž. přenesená",J140,0)</f>
        <v>0</v>
      </c>
      <c r="BI140" s="234">
        <f>IF(N140="nulová",J140,0)</f>
        <v>0</v>
      </c>
      <c r="BJ140" s="18" t="s">
        <v>125</v>
      </c>
      <c r="BK140" s="234">
        <f>ROUND(I140*H140,2)</f>
        <v>0</v>
      </c>
      <c r="BL140" s="18" t="s">
        <v>615</v>
      </c>
      <c r="BM140" s="233" t="s">
        <v>647</v>
      </c>
    </row>
    <row r="141" s="2" customFormat="1">
      <c r="A141" s="39"/>
      <c r="B141" s="40"/>
      <c r="C141" s="41"/>
      <c r="D141" s="235" t="s">
        <v>127</v>
      </c>
      <c r="E141" s="41"/>
      <c r="F141" s="236" t="s">
        <v>648</v>
      </c>
      <c r="G141" s="41"/>
      <c r="H141" s="41"/>
      <c r="I141" s="237"/>
      <c r="J141" s="41"/>
      <c r="K141" s="41"/>
      <c r="L141" s="45"/>
      <c r="M141" s="238"/>
      <c r="N141" s="239"/>
      <c r="O141" s="93"/>
      <c r="P141" s="93"/>
      <c r="Q141" s="93"/>
      <c r="R141" s="93"/>
      <c r="S141" s="93"/>
      <c r="T141" s="94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127</v>
      </c>
      <c r="AU141" s="18" t="s">
        <v>83</v>
      </c>
    </row>
    <row r="142" s="12" customFormat="1" ht="22.8" customHeight="1">
      <c r="A142" s="12"/>
      <c r="B142" s="205"/>
      <c r="C142" s="206"/>
      <c r="D142" s="207" t="s">
        <v>72</v>
      </c>
      <c r="E142" s="219" t="s">
        <v>649</v>
      </c>
      <c r="F142" s="219" t="s">
        <v>650</v>
      </c>
      <c r="G142" s="206"/>
      <c r="H142" s="206"/>
      <c r="I142" s="209"/>
      <c r="J142" s="220">
        <f>BK142</f>
        <v>0</v>
      </c>
      <c r="K142" s="206"/>
      <c r="L142" s="211"/>
      <c r="M142" s="212"/>
      <c r="N142" s="213"/>
      <c r="O142" s="213"/>
      <c r="P142" s="214">
        <f>SUM(P143:P146)</f>
        <v>0</v>
      </c>
      <c r="Q142" s="213"/>
      <c r="R142" s="214">
        <f>SUM(R143:R146)</f>
        <v>0</v>
      </c>
      <c r="S142" s="213"/>
      <c r="T142" s="215">
        <f>SUM(T143:T146)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6" t="s">
        <v>151</v>
      </c>
      <c r="AT142" s="217" t="s">
        <v>72</v>
      </c>
      <c r="AU142" s="217" t="s">
        <v>81</v>
      </c>
      <c r="AY142" s="216" t="s">
        <v>119</v>
      </c>
      <c r="BK142" s="218">
        <f>SUM(BK143:BK146)</f>
        <v>0</v>
      </c>
    </row>
    <row r="143" s="2" customFormat="1" ht="16.5" customHeight="1">
      <c r="A143" s="39"/>
      <c r="B143" s="40"/>
      <c r="C143" s="221" t="s">
        <v>178</v>
      </c>
      <c r="D143" s="221" t="s">
        <v>121</v>
      </c>
      <c r="E143" s="222" t="s">
        <v>651</v>
      </c>
      <c r="F143" s="223" t="s">
        <v>650</v>
      </c>
      <c r="G143" s="224" t="s">
        <v>279</v>
      </c>
      <c r="H143" s="225">
        <v>1</v>
      </c>
      <c r="I143" s="226"/>
      <c r="J143" s="227">
        <f>ROUND(I143*H143,2)</f>
        <v>0</v>
      </c>
      <c r="K143" s="228"/>
      <c r="L143" s="45"/>
      <c r="M143" s="229" t="s">
        <v>1</v>
      </c>
      <c r="N143" s="230" t="s">
        <v>40</v>
      </c>
      <c r="O143" s="93"/>
      <c r="P143" s="231">
        <f>O143*H143</f>
        <v>0</v>
      </c>
      <c r="Q143" s="231">
        <v>0</v>
      </c>
      <c r="R143" s="231">
        <f>Q143*H143</f>
        <v>0</v>
      </c>
      <c r="S143" s="231">
        <v>0</v>
      </c>
      <c r="T143" s="232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3" t="s">
        <v>615</v>
      </c>
      <c r="AT143" s="233" t="s">
        <v>121</v>
      </c>
      <c r="AU143" s="233" t="s">
        <v>83</v>
      </c>
      <c r="AY143" s="18" t="s">
        <v>119</v>
      </c>
      <c r="BE143" s="234">
        <f>IF(N143="základní",J143,0)</f>
        <v>0</v>
      </c>
      <c r="BF143" s="234">
        <f>IF(N143="snížená",J143,0)</f>
        <v>0</v>
      </c>
      <c r="BG143" s="234">
        <f>IF(N143="zákl. přenesená",J143,0)</f>
        <v>0</v>
      </c>
      <c r="BH143" s="234">
        <f>IF(N143="sníž. přenesená",J143,0)</f>
        <v>0</v>
      </c>
      <c r="BI143" s="234">
        <f>IF(N143="nulová",J143,0)</f>
        <v>0</v>
      </c>
      <c r="BJ143" s="18" t="s">
        <v>125</v>
      </c>
      <c r="BK143" s="234">
        <f>ROUND(I143*H143,2)</f>
        <v>0</v>
      </c>
      <c r="BL143" s="18" t="s">
        <v>615</v>
      </c>
      <c r="BM143" s="233" t="s">
        <v>652</v>
      </c>
    </row>
    <row r="144" s="2" customFormat="1">
      <c r="A144" s="39"/>
      <c r="B144" s="40"/>
      <c r="C144" s="41"/>
      <c r="D144" s="235" t="s">
        <v>127</v>
      </c>
      <c r="E144" s="41"/>
      <c r="F144" s="236" t="s">
        <v>653</v>
      </c>
      <c r="G144" s="41"/>
      <c r="H144" s="41"/>
      <c r="I144" s="237"/>
      <c r="J144" s="41"/>
      <c r="K144" s="41"/>
      <c r="L144" s="45"/>
      <c r="M144" s="238"/>
      <c r="N144" s="239"/>
      <c r="O144" s="93"/>
      <c r="P144" s="93"/>
      <c r="Q144" s="93"/>
      <c r="R144" s="93"/>
      <c r="S144" s="93"/>
      <c r="T144" s="94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127</v>
      </c>
      <c r="AU144" s="18" t="s">
        <v>83</v>
      </c>
    </row>
    <row r="145" s="2" customFormat="1" ht="16.5" customHeight="1">
      <c r="A145" s="39"/>
      <c r="B145" s="40"/>
      <c r="C145" s="221" t="s">
        <v>193</v>
      </c>
      <c r="D145" s="221" t="s">
        <v>121</v>
      </c>
      <c r="E145" s="222" t="s">
        <v>654</v>
      </c>
      <c r="F145" s="223" t="s">
        <v>655</v>
      </c>
      <c r="G145" s="224" t="s">
        <v>279</v>
      </c>
      <c r="H145" s="225">
        <v>1</v>
      </c>
      <c r="I145" s="226"/>
      <c r="J145" s="227">
        <f>ROUND(I145*H145,2)</f>
        <v>0</v>
      </c>
      <c r="K145" s="228"/>
      <c r="L145" s="45"/>
      <c r="M145" s="229" t="s">
        <v>1</v>
      </c>
      <c r="N145" s="230" t="s">
        <v>40</v>
      </c>
      <c r="O145" s="93"/>
      <c r="P145" s="231">
        <f>O145*H145</f>
        <v>0</v>
      </c>
      <c r="Q145" s="231">
        <v>0</v>
      </c>
      <c r="R145" s="231">
        <f>Q145*H145</f>
        <v>0</v>
      </c>
      <c r="S145" s="231">
        <v>0</v>
      </c>
      <c r="T145" s="232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3" t="s">
        <v>615</v>
      </c>
      <c r="AT145" s="233" t="s">
        <v>121</v>
      </c>
      <c r="AU145" s="233" t="s">
        <v>83</v>
      </c>
      <c r="AY145" s="18" t="s">
        <v>119</v>
      </c>
      <c r="BE145" s="234">
        <f>IF(N145="základní",J145,0)</f>
        <v>0</v>
      </c>
      <c r="BF145" s="234">
        <f>IF(N145="snížená",J145,0)</f>
        <v>0</v>
      </c>
      <c r="BG145" s="234">
        <f>IF(N145="zákl. přenesená",J145,0)</f>
        <v>0</v>
      </c>
      <c r="BH145" s="234">
        <f>IF(N145="sníž. přenesená",J145,0)</f>
        <v>0</v>
      </c>
      <c r="BI145" s="234">
        <f>IF(N145="nulová",J145,0)</f>
        <v>0</v>
      </c>
      <c r="BJ145" s="18" t="s">
        <v>125</v>
      </c>
      <c r="BK145" s="234">
        <f>ROUND(I145*H145,2)</f>
        <v>0</v>
      </c>
      <c r="BL145" s="18" t="s">
        <v>615</v>
      </c>
      <c r="BM145" s="233" t="s">
        <v>656</v>
      </c>
    </row>
    <row r="146" s="2" customFormat="1">
      <c r="A146" s="39"/>
      <c r="B146" s="40"/>
      <c r="C146" s="41"/>
      <c r="D146" s="235" t="s">
        <v>127</v>
      </c>
      <c r="E146" s="41"/>
      <c r="F146" s="236" t="s">
        <v>657</v>
      </c>
      <c r="G146" s="41"/>
      <c r="H146" s="41"/>
      <c r="I146" s="237"/>
      <c r="J146" s="41"/>
      <c r="K146" s="41"/>
      <c r="L146" s="45"/>
      <c r="M146" s="295"/>
      <c r="N146" s="296"/>
      <c r="O146" s="297"/>
      <c r="P146" s="297"/>
      <c r="Q146" s="297"/>
      <c r="R146" s="297"/>
      <c r="S146" s="297"/>
      <c r="T146" s="298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127</v>
      </c>
      <c r="AU146" s="18" t="s">
        <v>83</v>
      </c>
    </row>
    <row r="147" s="2" customFormat="1" ht="6.96" customHeight="1">
      <c r="A147" s="39"/>
      <c r="B147" s="68"/>
      <c r="C147" s="69"/>
      <c r="D147" s="69"/>
      <c r="E147" s="69"/>
      <c r="F147" s="69"/>
      <c r="G147" s="69"/>
      <c r="H147" s="69"/>
      <c r="I147" s="69"/>
      <c r="J147" s="69"/>
      <c r="K147" s="69"/>
      <c r="L147" s="45"/>
      <c r="M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</sheetData>
  <sheetProtection sheet="1" autoFilter="0" formatColumns="0" formatRows="0" objects="1" scenarios="1" spinCount="100000" saltValue="4SXGP1aNAdkjZb1jaQaBl5vENvAhAk0dSf8WFRwTdMmaeh/Tvn5nNJWIo0tdJJ2MTXQ5pWm9thrK1pkHcycWtw==" hashValue="FKYwDAFGh1sIAwo+5rM7+m3kUIpxgHz6gT2ELs6uThR8T7V4iEbl8EkN7Bx5R2ILCIdiuhIXtAdWulF8akug8A==" algorithmName="SHA-512" password="CC35"/>
  <autoFilter ref="C120:K14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5" r:id="rId1" display="https://podminky.urs.cz/item/CS_URS_2026_01/011514000"/>
    <hyperlink ref="F127" r:id="rId2" display="https://podminky.urs.cz/item/CS_URS_2026_01/012103000"/>
    <hyperlink ref="F129" r:id="rId3" display="https://podminky.urs.cz/item/CS_URS_2026_01/012203000"/>
    <hyperlink ref="F131" r:id="rId4" display="https://podminky.urs.cz/item/CS_URS_2026_01/012303000"/>
    <hyperlink ref="F133" r:id="rId5" display="https://podminky.urs.cz/item/CS_URS_2026_01/013254000"/>
    <hyperlink ref="F136" r:id="rId6" display="https://podminky.urs.cz/item/CS_URS_2026_01/030001000"/>
    <hyperlink ref="F139" r:id="rId7" display="https://podminky.urs.cz/item/CS_URS_2026_01/043194000"/>
    <hyperlink ref="F141" r:id="rId8" display="https://podminky.urs.cz/item/CS_URS_2026_01/045002000"/>
    <hyperlink ref="F144" r:id="rId9" display="https://podminky.urs.cz/item/CS_URS_2026_01/070001000"/>
    <hyperlink ref="F146" r:id="rId10" display="https://podminky.urs.cz/item/CS_URS_2026_01/0722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Bouček Václav, Ing.</dc:creator>
  <cp:lastModifiedBy>Bouček Václav, Ing.</cp:lastModifiedBy>
  <dcterms:created xsi:type="dcterms:W3CDTF">2026-03-04T12:10:33Z</dcterms:created>
  <dcterms:modified xsi:type="dcterms:W3CDTF">2026-03-04T12:10:35Z</dcterms:modified>
</cp:coreProperties>
</file>